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E:\1-ARHITEKTURA\21-034-178-PZI TELOVADNICA IN GARAŽNA HIŠA ILB\00-POPISI\20220819-oddaja-KORIGIRANO\"/>
    </mc:Choice>
  </mc:AlternateContent>
  <xr:revisionPtr revIDLastSave="0" documentId="13_ncr:1_{57D35569-3AEE-4315-BF48-3BB836AC6136}" xr6:coauthVersionLast="47" xr6:coauthVersionMax="47" xr10:uidLastSave="{00000000-0000-0000-0000-000000000000}"/>
  <bookViews>
    <workbookView xWindow="35400" yWindow="1905" windowWidth="28800" windowHeight="15435" tabRatio="924" activeTab="12" xr2:uid="{F69E5C6D-BA4A-4994-8660-2CD6D2E7B48B}"/>
  </bookViews>
  <sheets>
    <sheet name="rekapitualcija" sheetId="2" r:id="rId1"/>
    <sheet name="A.1" sheetId="1" r:id="rId2"/>
    <sheet name="A.2" sheetId="4" r:id="rId3"/>
    <sheet name="A.3" sheetId="35" r:id="rId4"/>
    <sheet name="A.4" sheetId="36" r:id="rId5"/>
    <sheet name="B.1" sheetId="17" r:id="rId6"/>
    <sheet name="B.2" sheetId="20" r:id="rId7"/>
    <sheet name="B.3" sheetId="21" r:id="rId8"/>
    <sheet name="B.4" sheetId="34" r:id="rId9"/>
    <sheet name="B.5" sheetId="37" r:id="rId10"/>
    <sheet name="C." sheetId="38" r:id="rId11"/>
    <sheet name="C.1 telovadnica ZU" sheetId="56" r:id="rId12"/>
    <sheet name="D.1" sheetId="25" r:id="rId13"/>
    <sheet name="D.2" sheetId="11" r:id="rId14"/>
    <sheet name="D.3" sheetId="12" r:id="rId15"/>
    <sheet name="D.4" sheetId="14" r:id="rId16"/>
    <sheet name="D.5" sheetId="26" r:id="rId17"/>
    <sheet name="D.6" sheetId="18" r:id="rId18"/>
    <sheet name="D.7" sheetId="16" r:id="rId19"/>
    <sheet name="D.8 (2)" sheetId="51" r:id="rId20"/>
    <sheet name="D.9 (2)" sheetId="52" r:id="rId21"/>
    <sheet name="D.9_1 (2)" sheetId="53" r:id="rId22"/>
    <sheet name="D.10" sheetId="28" r:id="rId23"/>
    <sheet name="D.11" sheetId="39" r:id="rId24"/>
    <sheet name="D.12" sheetId="22" r:id="rId25"/>
    <sheet name="D.13" sheetId="23" r:id="rId26"/>
    <sheet name="D.14" sheetId="29" r:id="rId27"/>
    <sheet name="D.15" sheetId="31" r:id="rId28"/>
    <sheet name="D.16" sheetId="24" r:id="rId29"/>
    <sheet name="G" sheetId="58" r:id="rId30"/>
    <sheet name="D9_splošno (2)" sheetId="54" r:id="rId31"/>
    <sheet name="D9_sistemski opisi" sheetId="41" r:id="rId32"/>
    <sheet name="B6_Seznam hidravlik" sheetId="42" r:id="rId33"/>
    <sheet name="B6_Seznam hidravlik P" sheetId="43" r:id="rId34"/>
  </sheets>
  <externalReferences>
    <externalReference r:id="rId35"/>
    <externalReference r:id="rId36"/>
    <externalReference r:id="rId37"/>
    <externalReference r:id="rId38"/>
    <externalReference r:id="rId39"/>
  </externalReferences>
  <definedNames>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1">A.1!$A$1:$H$261</definedName>
    <definedName name="_xlnm.Print_Area" localSheetId="2">A.2!$A$1:$H$30</definedName>
    <definedName name="_xlnm.Print_Area" localSheetId="3">A.3!$A$1:$H$73</definedName>
    <definedName name="_xlnm.Print_Area" localSheetId="4">A.4!$A$1:$H$16</definedName>
    <definedName name="_xlnm.Print_Area" localSheetId="5">B.1!$A$1:$H$58</definedName>
    <definedName name="_xlnm.Print_Area" localSheetId="6">B.2!$A$1:$H$96</definedName>
    <definedName name="_xlnm.Print_Area" localSheetId="7">B.3!$A$1:$H$147</definedName>
    <definedName name="_xlnm.Print_Area" localSheetId="8">B.4!$A$1:$H$40</definedName>
    <definedName name="_xlnm.Print_Area" localSheetId="9">B.5!$A$1:$H$96</definedName>
    <definedName name="_xlnm.Print_Area" localSheetId="10">'C.'!$A$1:$H$6</definedName>
    <definedName name="_xlnm.Print_Area" localSheetId="11">'C.1 telovadnica ZU'!$A$1:$I$515</definedName>
    <definedName name="_xlnm.Print_Area" localSheetId="12">D.1!$A$1:$H$41</definedName>
    <definedName name="_xlnm.Print_Area" localSheetId="22">D.10!$A$1:$H$14</definedName>
    <definedName name="_xlnm.Print_Area" localSheetId="23">D.11!$A$1:$H$15</definedName>
    <definedName name="_xlnm.Print_Area" localSheetId="24">D.12!$A$1:$H$20</definedName>
    <definedName name="_xlnm.Print_Area" localSheetId="25">D.13!$A$1:$H$14</definedName>
    <definedName name="_xlnm.Print_Area" localSheetId="26">D.14!$A$1:$H$11</definedName>
    <definedName name="_xlnm.Print_Area" localSheetId="27">D.15!$A$1:$H$6</definedName>
    <definedName name="_xlnm.Print_Area" localSheetId="28">D.16!$A$1:$H$30</definedName>
    <definedName name="_xlnm.Print_Area" localSheetId="13">D.2!$A$1:$H$22</definedName>
    <definedName name="_xlnm.Print_Area" localSheetId="14">D.3!$A$1:$H$11</definedName>
    <definedName name="_xlnm.Print_Area" localSheetId="15">D.4!$A$1:$H$30</definedName>
    <definedName name="_xlnm.Print_Area" localSheetId="16">D.5!$A$1:$H$16</definedName>
    <definedName name="_xlnm.Print_Area" localSheetId="17">D.6!$A$1:$H$15</definedName>
    <definedName name="_xlnm.Print_Area" localSheetId="18">D.7!$A$1:$H$11</definedName>
    <definedName name="_xlnm.Print_Area" localSheetId="19">'D.8 (2)'!$A$1:$J$210</definedName>
    <definedName name="_xlnm.Print_Area" localSheetId="20">'D.9 (2)'!$A$1:$J$193</definedName>
    <definedName name="_xlnm.Print_Area" localSheetId="21">'D.9_1 (2)'!$A$1:$H$49</definedName>
    <definedName name="_xlnm.Print_Area" localSheetId="29">G!$A$1:$H$33</definedName>
    <definedName name="_xlnm.Print_Area" localSheetId="0">rekapitualcija!$A$1:$E$63</definedName>
    <definedName name="Print_Area" localSheetId="1">A.1!$A$1:$H$21</definedName>
    <definedName name="Print_Area" localSheetId="2">A.2!$A$1:$H$37</definedName>
    <definedName name="Print_Area" localSheetId="3">A.3!$A$1:$H$80</definedName>
    <definedName name="Print_Area" localSheetId="4">A.4!$A$1:$H$22</definedName>
    <definedName name="Print_Area" localSheetId="5">B.1!$A$1:$H$58</definedName>
    <definedName name="Print_Area" localSheetId="6">B.2!$A$1:$H$88</definedName>
    <definedName name="Print_Area" localSheetId="7">B.3!$A$1:$H$127</definedName>
    <definedName name="Print_Area" localSheetId="8">B.4!$A$1:$H$39</definedName>
    <definedName name="Print_Area" localSheetId="9">B.5!$A$1:$H$96</definedName>
    <definedName name="Print_Area" localSheetId="10">'C.'!$A$1:$H$6</definedName>
    <definedName name="Print_Area" localSheetId="12">D.1!$A$1:$H$41</definedName>
    <definedName name="Print_Area" localSheetId="22">D.10!$A$1:$H$14</definedName>
    <definedName name="Print_Area" localSheetId="23">D.11!$A$1:$H$15</definedName>
    <definedName name="Print_Area" localSheetId="24">D.12!$A$1:$H$19</definedName>
    <definedName name="Print_Area" localSheetId="25">D.13!$A$1:$H$14</definedName>
    <definedName name="Print_Area" localSheetId="26">D.14!$A$1:$H$7</definedName>
    <definedName name="Print_Area" localSheetId="27">D.15!$A$1:$H$7</definedName>
    <definedName name="Print_Area" localSheetId="28">D.16!$A$1:$H$5</definedName>
    <definedName name="Print_Area" localSheetId="13">D.2!$A$1:$H$6</definedName>
    <definedName name="Print_Area" localSheetId="14">D.3!$A$1:$H$6</definedName>
    <definedName name="Print_Area" localSheetId="15">D.4!$A$1:$H$30</definedName>
    <definedName name="Print_Area" localSheetId="16">D.5!$A$1:$H$16</definedName>
    <definedName name="Print_Area" localSheetId="17">D.6!$A$1:$H$10</definedName>
    <definedName name="Print_Area" localSheetId="18">D.7!$A$1:$H$6</definedName>
    <definedName name="Print_Area" localSheetId="19">'D.8 (2)'!$A$1:$J$210</definedName>
    <definedName name="Print_Area" localSheetId="20">'D.9 (2)'!$A$1:$J$19</definedName>
    <definedName name="Print_Area" localSheetId="21">'D.9_1 (2)'!$A$1:$H$14</definedName>
    <definedName name="Print_Area" localSheetId="29">G!$A$1:$H$5</definedName>
    <definedName name="Print_Area" localSheetId="0">rekapitualcija!$B$1:$E$55</definedName>
    <definedName name="_xlnm.Print_Titles" localSheetId="11">'C.1 telovadnica ZU'!$1:$4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3" i="51" l="1"/>
  <c r="R60" i="51"/>
  <c r="R59" i="51"/>
  <c r="R58" i="51"/>
  <c r="R57" i="51"/>
  <c r="R56" i="51"/>
  <c r="J56" i="51"/>
  <c r="A54" i="51"/>
  <c r="R52" i="51"/>
  <c r="R51" i="51"/>
  <c r="R50" i="51"/>
  <c r="R49" i="51"/>
  <c r="R48" i="51"/>
  <c r="J48" i="51"/>
  <c r="A46" i="51"/>
  <c r="R44" i="51"/>
  <c r="R43" i="51"/>
  <c r="R42" i="51"/>
  <c r="R41" i="51"/>
  <c r="R40" i="51"/>
  <c r="J40" i="51"/>
  <c r="A38" i="51"/>
  <c r="R173" i="51"/>
  <c r="R172" i="51"/>
  <c r="J172" i="51"/>
  <c r="A170" i="51"/>
  <c r="R168" i="51"/>
  <c r="R167" i="51"/>
  <c r="J167" i="51"/>
  <c r="A165" i="51"/>
  <c r="E46" i="2"/>
  <c r="H14" i="21"/>
  <c r="G109" i="56"/>
  <c r="G103" i="56"/>
  <c r="G101" i="56"/>
  <c r="G99" i="56"/>
  <c r="G97" i="56"/>
  <c r="G201" i="56"/>
  <c r="G198" i="56"/>
  <c r="G255" i="56"/>
  <c r="G323" i="56"/>
  <c r="G312" i="56"/>
  <c r="H29" i="58"/>
  <c r="H31" i="58"/>
  <c r="H30" i="58"/>
  <c r="R55" i="51" l="1"/>
  <c r="R39" i="51"/>
  <c r="R47" i="51"/>
  <c r="R171" i="51"/>
  <c r="R166" i="51"/>
  <c r="H3" i="28"/>
  <c r="H3" i="36"/>
  <c r="H3" i="1"/>
  <c r="B23" i="58"/>
  <c r="B20" i="58"/>
  <c r="A20" i="58" l="1"/>
  <c r="E49" i="2" l="1"/>
  <c r="A29" i="58"/>
  <c r="A26" i="58"/>
  <c r="A23" i="58"/>
  <c r="R116" i="51"/>
  <c r="R114" i="51"/>
  <c r="R113" i="51"/>
  <c r="R112" i="51"/>
  <c r="J112" i="51"/>
  <c r="A110" i="51"/>
  <c r="R137" i="51"/>
  <c r="R136" i="51"/>
  <c r="R135" i="51"/>
  <c r="R134" i="51"/>
  <c r="J134" i="51"/>
  <c r="A132" i="51"/>
  <c r="H26" i="24"/>
  <c r="H28" i="24"/>
  <c r="H25" i="24"/>
  <c r="N12" i="11"/>
  <c r="O12" i="11" s="1"/>
  <c r="N13" i="11"/>
  <c r="O13" i="11"/>
  <c r="N14" i="11"/>
  <c r="O14" i="11" s="1"/>
  <c r="H22" i="11"/>
  <c r="A21" i="11"/>
  <c r="H144" i="21"/>
  <c r="H143" i="21"/>
  <c r="A142" i="21"/>
  <c r="H14" i="23"/>
  <c r="H27" i="24"/>
  <c r="R111" i="51" l="1"/>
  <c r="E43" i="2"/>
  <c r="R133" i="51"/>
  <c r="O15" i="11"/>
  <c r="D3" i="16"/>
  <c r="H19" i="11"/>
  <c r="A18" i="11"/>
  <c r="H24" i="24"/>
  <c r="H23" i="24"/>
  <c r="H22" i="24"/>
  <c r="H20" i="24"/>
  <c r="H19" i="24"/>
  <c r="H18" i="24"/>
  <c r="H16" i="24"/>
  <c r="H15" i="24"/>
  <c r="H14" i="24"/>
  <c r="H13" i="24"/>
  <c r="A17" i="58"/>
  <c r="A9" i="58"/>
  <c r="B6" i="58"/>
  <c r="A6" i="58"/>
  <c r="E4" i="58"/>
  <c r="H12" i="24"/>
  <c r="A11" i="24"/>
  <c r="H14" i="22"/>
  <c r="F11" i="14"/>
  <c r="F8" i="22"/>
  <c r="F14" i="28"/>
  <c r="H14" i="28" s="1"/>
  <c r="A12" i="28"/>
  <c r="F10" i="28"/>
  <c r="F11" i="28" s="1"/>
  <c r="H11" i="28" s="1"/>
  <c r="H10" i="28"/>
  <c r="F12" i="18"/>
  <c r="F12" i="26"/>
  <c r="F24" i="14"/>
  <c r="F10" i="14"/>
  <c r="F14" i="14"/>
  <c r="H14" i="14" s="1"/>
  <c r="F15" i="14"/>
  <c r="H15" i="14" s="1"/>
  <c r="F22" i="14"/>
  <c r="F17" i="14"/>
  <c r="H19" i="14"/>
  <c r="F13" i="14"/>
  <c r="H13" i="14" s="1"/>
  <c r="F12" i="14"/>
  <c r="H12" i="14" s="1"/>
  <c r="F9" i="14"/>
  <c r="F8" i="14"/>
  <c r="F10" i="22" s="1"/>
  <c r="F28" i="25"/>
  <c r="H28" i="25" s="1"/>
  <c r="H27" i="25"/>
  <c r="A26" i="25"/>
  <c r="F20" i="25"/>
  <c r="F35" i="25"/>
  <c r="F21" i="34"/>
  <c r="F14" i="34"/>
  <c r="F12" i="34"/>
  <c r="H58" i="20"/>
  <c r="H57" i="20"/>
  <c r="A56" i="20"/>
  <c r="F11" i="34"/>
  <c r="F9" i="34"/>
  <c r="F13" i="34" s="1"/>
  <c r="H139" i="21"/>
  <c r="H138" i="21"/>
  <c r="H137" i="21"/>
  <c r="A136" i="21"/>
  <c r="H141" i="21"/>
  <c r="A140" i="21"/>
  <c r="F134" i="21"/>
  <c r="H134" i="21" s="1"/>
  <c r="F135" i="21"/>
  <c r="H135" i="21" s="1"/>
  <c r="H133" i="21"/>
  <c r="A132" i="21"/>
  <c r="H19" i="21"/>
  <c r="F12" i="39"/>
  <c r="H12" i="39" s="1"/>
  <c r="F11" i="39"/>
  <c r="F9" i="39"/>
  <c r="H9" i="39" s="1"/>
  <c r="I8" i="39"/>
  <c r="I115" i="21"/>
  <c r="I116" i="21" s="1"/>
  <c r="I117" i="21" s="1"/>
  <c r="H114" i="21"/>
  <c r="F115" i="21"/>
  <c r="F116" i="21" s="1"/>
  <c r="H116" i="21" s="1"/>
  <c r="H113" i="21"/>
  <c r="A111" i="21"/>
  <c r="F104" i="21"/>
  <c r="F105" i="21" s="1"/>
  <c r="H105" i="21" s="1"/>
  <c r="H102" i="21"/>
  <c r="A100" i="21"/>
  <c r="F93" i="21"/>
  <c r="F94" i="21" s="1"/>
  <c r="H94" i="21" s="1"/>
  <c r="H91" i="21"/>
  <c r="A89" i="21"/>
  <c r="K82" i="21"/>
  <c r="F82" i="21"/>
  <c r="F83" i="21" s="1"/>
  <c r="H83" i="21" s="1"/>
  <c r="H80" i="21"/>
  <c r="A78" i="21"/>
  <c r="K71" i="21"/>
  <c r="F71" i="21"/>
  <c r="H71" i="21" s="1"/>
  <c r="H69" i="21"/>
  <c r="A67" i="21"/>
  <c r="F63" i="21"/>
  <c r="F64" i="21" s="1"/>
  <c r="H64" i="21" s="1"/>
  <c r="H61" i="21"/>
  <c r="A59" i="21"/>
  <c r="F56" i="21"/>
  <c r="H56" i="21" s="1"/>
  <c r="H54" i="21"/>
  <c r="A52" i="21"/>
  <c r="F47" i="21"/>
  <c r="H47" i="21" s="1"/>
  <c r="H46" i="21"/>
  <c r="A44" i="21"/>
  <c r="F29" i="21"/>
  <c r="F31" i="21" s="1"/>
  <c r="F39" i="21"/>
  <c r="H39" i="21" s="1"/>
  <c r="A37" i="21"/>
  <c r="F21" i="21"/>
  <c r="A27" i="21"/>
  <c r="H26" i="21"/>
  <c r="H24" i="21"/>
  <c r="H23" i="21"/>
  <c r="F16" i="21"/>
  <c r="H16" i="21" s="1"/>
  <c r="A15" i="21"/>
  <c r="F14" i="21"/>
  <c r="A13" i="21"/>
  <c r="F11" i="21"/>
  <c r="F8" i="21"/>
  <c r="H13" i="11"/>
  <c r="H22" i="4"/>
  <c r="A21" i="4"/>
  <c r="F16" i="11"/>
  <c r="H16" i="11" s="1"/>
  <c r="H15" i="11"/>
  <c r="A14" i="11"/>
  <c r="F10" i="11"/>
  <c r="F9" i="11"/>
  <c r="H96" i="20"/>
  <c r="H95" i="20"/>
  <c r="H94" i="20"/>
  <c r="A93" i="20"/>
  <c r="F90" i="20"/>
  <c r="E84" i="20"/>
  <c r="F84" i="20"/>
  <c r="H84" i="20" s="1"/>
  <c r="E83" i="20"/>
  <c r="F83" i="20"/>
  <c r="H83" i="20" s="1"/>
  <c r="D83" i="20"/>
  <c r="D84" i="20"/>
  <c r="A82" i="20"/>
  <c r="F81" i="20"/>
  <c r="H81" i="20" s="1"/>
  <c r="D81" i="20"/>
  <c r="A80" i="20"/>
  <c r="F79" i="20"/>
  <c r="H79" i="20" s="1"/>
  <c r="D79" i="20"/>
  <c r="A78" i="20"/>
  <c r="H69" i="20"/>
  <c r="H77" i="20"/>
  <c r="D70" i="20"/>
  <c r="D67" i="20"/>
  <c r="H64" i="20"/>
  <c r="F54" i="20"/>
  <c r="H54" i="20" s="1"/>
  <c r="F53" i="20"/>
  <c r="H53" i="20" s="1"/>
  <c r="H50" i="20"/>
  <c r="H49" i="20"/>
  <c r="H48" i="20"/>
  <c r="H47" i="20"/>
  <c r="H46" i="20"/>
  <c r="H45" i="20"/>
  <c r="H44" i="20"/>
  <c r="H43" i="20"/>
  <c r="A42" i="20"/>
  <c r="H31" i="20"/>
  <c r="F22" i="20"/>
  <c r="H22" i="20" s="1"/>
  <c r="H25" i="20"/>
  <c r="H24" i="20"/>
  <c r="A23" i="20"/>
  <c r="H15" i="20"/>
  <c r="A14" i="20"/>
  <c r="H72" i="20"/>
  <c r="H71" i="20"/>
  <c r="A70" i="20"/>
  <c r="H68" i="20"/>
  <c r="A67" i="20"/>
  <c r="H66" i="20"/>
  <c r="A65" i="20"/>
  <c r="A63" i="20"/>
  <c r="H62" i="20"/>
  <c r="A61" i="20"/>
  <c r="A52" i="20"/>
  <c r="H40" i="20"/>
  <c r="H39" i="20"/>
  <c r="H38" i="20"/>
  <c r="H37" i="20"/>
  <c r="H36" i="20"/>
  <c r="H35" i="20"/>
  <c r="H34" i="20"/>
  <c r="H33" i="20"/>
  <c r="A32" i="20"/>
  <c r="H30" i="20"/>
  <c r="A29" i="20"/>
  <c r="H28" i="20"/>
  <c r="H27" i="20"/>
  <c r="A26" i="20"/>
  <c r="H21" i="20"/>
  <c r="A20" i="20"/>
  <c r="H19" i="20"/>
  <c r="A18" i="20"/>
  <c r="H17" i="20"/>
  <c r="A16" i="20"/>
  <c r="H13" i="20"/>
  <c r="A12" i="20"/>
  <c r="H11" i="20"/>
  <c r="A10" i="20"/>
  <c r="H9" i="20"/>
  <c r="B8" i="20"/>
  <c r="B10" i="20" s="1"/>
  <c r="B12" i="20" s="1"/>
  <c r="B14" i="20" s="1"/>
  <c r="B16" i="20" s="1"/>
  <c r="B18" i="20" s="1"/>
  <c r="B20" i="20" s="1"/>
  <c r="A8" i="20"/>
  <c r="I55" i="17"/>
  <c r="F38" i="17"/>
  <c r="H38" i="17" s="1"/>
  <c r="F42" i="17"/>
  <c r="H51" i="17"/>
  <c r="H50" i="17"/>
  <c r="A49" i="17"/>
  <c r="H48" i="17"/>
  <c r="A47" i="17"/>
  <c r="H46" i="17"/>
  <c r="A45" i="17"/>
  <c r="H44" i="17"/>
  <c r="A43" i="17"/>
  <c r="H42" i="17"/>
  <c r="A41" i="17"/>
  <c r="F37" i="17"/>
  <c r="G509" i="56"/>
  <c r="A508" i="56"/>
  <c r="G506" i="56"/>
  <c r="A505" i="56"/>
  <c r="A499" i="56"/>
  <c r="A502" i="56" s="1"/>
  <c r="C496" i="56"/>
  <c r="C499" i="56" s="1"/>
  <c r="C502" i="56" s="1"/>
  <c r="C505" i="56" s="1"/>
  <c r="C508" i="56" s="1"/>
  <c r="C511" i="56" s="1"/>
  <c r="A496" i="56"/>
  <c r="A511" i="56" s="1"/>
  <c r="B494" i="56"/>
  <c r="B511" i="56" s="1"/>
  <c r="H484" i="56"/>
  <c r="H483" i="56"/>
  <c r="H482" i="56"/>
  <c r="H479" i="56"/>
  <c r="H477" i="56"/>
  <c r="H475" i="56"/>
  <c r="H473" i="56"/>
  <c r="H471" i="56"/>
  <c r="H469" i="56"/>
  <c r="H467" i="56"/>
  <c r="H465" i="56"/>
  <c r="H463" i="56"/>
  <c r="H461" i="56"/>
  <c r="H459" i="56"/>
  <c r="H457" i="56"/>
  <c r="H450" i="56"/>
  <c r="H448" i="56"/>
  <c r="H446" i="56"/>
  <c r="H440" i="56"/>
  <c r="H438" i="56"/>
  <c r="H436" i="56"/>
  <c r="H434" i="56"/>
  <c r="H432" i="56"/>
  <c r="H430" i="56"/>
  <c r="H428" i="56"/>
  <c r="H420" i="56"/>
  <c r="H418" i="56"/>
  <c r="H416" i="56"/>
  <c r="H414" i="56"/>
  <c r="H412" i="56"/>
  <c r="H410" i="56"/>
  <c r="H408" i="56"/>
  <c r="H406" i="56"/>
  <c r="D400" i="56"/>
  <c r="C398" i="56"/>
  <c r="C389" i="56"/>
  <c r="C390" i="56" s="1"/>
  <c r="C394" i="56" s="1"/>
  <c r="C395" i="56" s="1"/>
  <c r="C396" i="56" s="1"/>
  <c r="D375" i="56"/>
  <c r="A359" i="56"/>
  <c r="G357" i="56"/>
  <c r="G354" i="56"/>
  <c r="G351" i="56"/>
  <c r="G347" i="56"/>
  <c r="G343" i="56"/>
  <c r="G339" i="56"/>
  <c r="G335" i="56"/>
  <c r="G331" i="56"/>
  <c r="G327" i="56"/>
  <c r="G319" i="56"/>
  <c r="G316" i="56"/>
  <c r="G308" i="56"/>
  <c r="G304" i="56"/>
  <c r="C303" i="56"/>
  <c r="C306" i="56" s="1"/>
  <c r="C310" i="56" s="1"/>
  <c r="C314" i="56" s="1"/>
  <c r="C318" i="56" s="1"/>
  <c r="C321" i="56" s="1"/>
  <c r="C325" i="56" s="1"/>
  <c r="C329" i="56" s="1"/>
  <c r="C333" i="56" s="1"/>
  <c r="C337" i="56" s="1"/>
  <c r="C341" i="56" s="1"/>
  <c r="C345" i="56" s="1"/>
  <c r="C349" i="56" s="1"/>
  <c r="C353" i="56" s="1"/>
  <c r="C356" i="56" s="1"/>
  <c r="C359" i="56" s="1"/>
  <c r="G301" i="56"/>
  <c r="A300" i="56"/>
  <c r="B298" i="56"/>
  <c r="B321" i="56" s="1"/>
  <c r="G291" i="56"/>
  <c r="G288" i="56"/>
  <c r="G285" i="56"/>
  <c r="G282" i="56"/>
  <c r="G279" i="56"/>
  <c r="G276" i="56"/>
  <c r="A275" i="56"/>
  <c r="A278" i="56" s="1"/>
  <c r="G273" i="56"/>
  <c r="G270" i="56"/>
  <c r="B269" i="56"/>
  <c r="B272" i="56" s="1"/>
  <c r="B275" i="56" s="1"/>
  <c r="B278" i="56" s="1"/>
  <c r="A269" i="56"/>
  <c r="A272" i="56" s="1"/>
  <c r="G267" i="56"/>
  <c r="C266" i="56"/>
  <c r="C269" i="56" s="1"/>
  <c r="C272" i="56" s="1"/>
  <c r="C275" i="56" s="1"/>
  <c r="C278" i="56" s="1"/>
  <c r="C281" i="56" s="1"/>
  <c r="C284" i="56" s="1"/>
  <c r="C287" i="56" s="1"/>
  <c r="C290" i="56" s="1"/>
  <c r="C293" i="56" s="1"/>
  <c r="A266" i="56"/>
  <c r="A293" i="56" s="1"/>
  <c r="G252" i="56"/>
  <c r="G249" i="56"/>
  <c r="C248" i="56"/>
  <c r="C251" i="56" s="1"/>
  <c r="C254" i="56" s="1"/>
  <c r="C257" i="56" s="1"/>
  <c r="B248" i="56"/>
  <c r="B254" i="56" s="1"/>
  <c r="G246" i="56"/>
  <c r="A245" i="56"/>
  <c r="A248" i="56" s="1"/>
  <c r="A251" i="56" s="1"/>
  <c r="E234" i="56"/>
  <c r="G234" i="56" s="1"/>
  <c r="G231" i="56"/>
  <c r="G229" i="56"/>
  <c r="G225" i="56"/>
  <c r="A224" i="56"/>
  <c r="G222" i="56"/>
  <c r="G219" i="56"/>
  <c r="G216" i="56"/>
  <c r="G213" i="56"/>
  <c r="G210" i="56"/>
  <c r="G208" i="56"/>
  <c r="G203" i="56"/>
  <c r="A200" i="56"/>
  <c r="A227" i="56" s="1"/>
  <c r="G195" i="56"/>
  <c r="G192" i="56"/>
  <c r="G189" i="56"/>
  <c r="G186" i="56"/>
  <c r="G183" i="56"/>
  <c r="G180" i="56"/>
  <c r="G177" i="56"/>
  <c r="G174" i="56"/>
  <c r="G171" i="56"/>
  <c r="G168" i="56"/>
  <c r="G165" i="56"/>
  <c r="B164" i="56"/>
  <c r="B170" i="56" s="1"/>
  <c r="B173" i="56" s="1"/>
  <c r="B176" i="56" s="1"/>
  <c r="G162" i="56"/>
  <c r="C161" i="56"/>
  <c r="C164" i="56" s="1"/>
  <c r="C167" i="56" s="1"/>
  <c r="C170" i="56" s="1"/>
  <c r="C173" i="56" s="1"/>
  <c r="C176" i="56" s="1"/>
  <c r="G150" i="56"/>
  <c r="G147" i="56"/>
  <c r="G144" i="56"/>
  <c r="G141" i="56"/>
  <c r="G138" i="56"/>
  <c r="G135" i="56"/>
  <c r="E132" i="56"/>
  <c r="G132" i="56" s="1"/>
  <c r="G129" i="56"/>
  <c r="G126" i="56"/>
  <c r="G123" i="56"/>
  <c r="G121" i="56"/>
  <c r="C120" i="56"/>
  <c r="C125" i="56" s="1"/>
  <c r="C128" i="56" s="1"/>
  <c r="C131" i="56" s="1"/>
  <c r="C134" i="56" s="1"/>
  <c r="C137" i="56" s="1"/>
  <c r="C140" i="56" s="1"/>
  <c r="C143" i="56" s="1"/>
  <c r="C146" i="56" s="1"/>
  <c r="C149" i="56" s="1"/>
  <c r="C152" i="56" s="1"/>
  <c r="A120" i="56"/>
  <c r="G107" i="56"/>
  <c r="G95" i="56"/>
  <c r="G91" i="56"/>
  <c r="G88" i="56"/>
  <c r="G85" i="56"/>
  <c r="G82" i="56"/>
  <c r="G79" i="56"/>
  <c r="G76" i="56"/>
  <c r="G73" i="56"/>
  <c r="G70" i="56"/>
  <c r="G67" i="56"/>
  <c r="G64" i="56"/>
  <c r="A63" i="56"/>
  <c r="A66" i="56" s="1"/>
  <c r="A69" i="56" s="1"/>
  <c r="A72" i="56" s="1"/>
  <c r="A75" i="56" s="1"/>
  <c r="A78" i="56" s="1"/>
  <c r="A81" i="56" s="1"/>
  <c r="A84" i="56" s="1"/>
  <c r="A87" i="56" s="1"/>
  <c r="A90" i="56" s="1"/>
  <c r="A93" i="56" s="1"/>
  <c r="A105" i="56" s="1"/>
  <c r="G61" i="56"/>
  <c r="G58" i="56"/>
  <c r="G55" i="56"/>
  <c r="B54" i="56"/>
  <c r="B57" i="56" s="1"/>
  <c r="B60" i="56" s="1"/>
  <c r="B63" i="56" s="1"/>
  <c r="B66" i="56" s="1"/>
  <c r="B69" i="56" s="1"/>
  <c r="A54" i="56"/>
  <c r="A57" i="56" s="1"/>
  <c r="G52" i="56"/>
  <c r="C51" i="56"/>
  <c r="C54" i="56" s="1"/>
  <c r="C57" i="56" s="1"/>
  <c r="C60" i="56" s="1"/>
  <c r="C63" i="56" s="1"/>
  <c r="C66" i="56" s="1"/>
  <c r="C69" i="56" s="1"/>
  <c r="C72" i="56" s="1"/>
  <c r="C75" i="56" s="1"/>
  <c r="C78" i="56" s="1"/>
  <c r="C81" i="56" s="1"/>
  <c r="C84" i="56" s="1"/>
  <c r="C87" i="56" s="1"/>
  <c r="C90" i="56" s="1"/>
  <c r="C93" i="56" s="1"/>
  <c r="C105" i="56" s="1"/>
  <c r="C111" i="56" s="1"/>
  <c r="A51" i="56"/>
  <c r="C35" i="56"/>
  <c r="C37" i="56" s="1"/>
  <c r="C39" i="56" s="1"/>
  <c r="B13" i="56"/>
  <c r="H15" i="36"/>
  <c r="H30" i="4"/>
  <c r="H29" i="4"/>
  <c r="H28" i="4"/>
  <c r="H27" i="4"/>
  <c r="H26" i="4"/>
  <c r="H25" i="4"/>
  <c r="H24" i="4"/>
  <c r="I15" i="4"/>
  <c r="C8" i="2"/>
  <c r="H261" i="1"/>
  <c r="H258" i="1"/>
  <c r="H232" i="1"/>
  <c r="H234" i="1"/>
  <c r="H236" i="1"/>
  <c r="H238" i="1"/>
  <c r="H223" i="1"/>
  <c r="H221" i="1"/>
  <c r="H218" i="1"/>
  <c r="H216" i="1"/>
  <c r="H76" i="1"/>
  <c r="H74" i="1"/>
  <c r="H69" i="1"/>
  <c r="A260" i="1"/>
  <c r="A80" i="1"/>
  <c r="H81" i="1"/>
  <c r="A83" i="1"/>
  <c r="H84" i="1"/>
  <c r="A86" i="1"/>
  <c r="H87" i="1"/>
  <c r="A89" i="1"/>
  <c r="H90" i="1"/>
  <c r="A92" i="1"/>
  <c r="H93" i="1"/>
  <c r="A95" i="1"/>
  <c r="H96" i="1"/>
  <c r="A98" i="1"/>
  <c r="H99" i="1"/>
  <c r="A101" i="1"/>
  <c r="H102" i="1"/>
  <c r="A72" i="1"/>
  <c r="A77" i="1"/>
  <c r="H78" i="1"/>
  <c r="A67" i="1"/>
  <c r="A104" i="1"/>
  <c r="H105" i="1"/>
  <c r="A107" i="1"/>
  <c r="H108" i="1"/>
  <c r="A34" i="1"/>
  <c r="H35" i="1"/>
  <c r="A37" i="1"/>
  <c r="H38" i="1"/>
  <c r="A40" i="1"/>
  <c r="H41" i="1"/>
  <c r="A43" i="1"/>
  <c r="H44" i="1"/>
  <c r="A46" i="1"/>
  <c r="H47" i="1"/>
  <c r="A49" i="1"/>
  <c r="H50" i="1"/>
  <c r="A52" i="1"/>
  <c r="H53" i="1"/>
  <c r="A55" i="1"/>
  <c r="H56" i="1"/>
  <c r="A58" i="1"/>
  <c r="H59" i="1"/>
  <c r="A61" i="1"/>
  <c r="H62" i="1"/>
  <c r="A64" i="1"/>
  <c r="H65" i="1"/>
  <c r="A110" i="1"/>
  <c r="H111" i="1"/>
  <c r="A114" i="1"/>
  <c r="H115" i="1"/>
  <c r="A117" i="1"/>
  <c r="H118" i="1"/>
  <c r="A120" i="1"/>
  <c r="H121" i="1"/>
  <c r="A123" i="1"/>
  <c r="H124" i="1"/>
  <c r="A126" i="1"/>
  <c r="H127" i="1"/>
  <c r="A129" i="1"/>
  <c r="H130" i="1"/>
  <c r="A132" i="1"/>
  <c r="H133" i="1"/>
  <c r="A135" i="1"/>
  <c r="H136" i="1"/>
  <c r="A138" i="1"/>
  <c r="H139" i="1"/>
  <c r="A141" i="1"/>
  <c r="H142" i="1"/>
  <c r="A145" i="1"/>
  <c r="H146" i="1"/>
  <c r="A148" i="1"/>
  <c r="H149" i="1"/>
  <c r="A151" i="1"/>
  <c r="H152" i="1"/>
  <c r="A154" i="1"/>
  <c r="H155" i="1"/>
  <c r="A157" i="1"/>
  <c r="H158" i="1"/>
  <c r="A160" i="1"/>
  <c r="H161" i="1"/>
  <c r="A163" i="1"/>
  <c r="H164" i="1"/>
  <c r="A166" i="1"/>
  <c r="H167" i="1"/>
  <c r="A169" i="1"/>
  <c r="H170" i="1"/>
  <c r="A172" i="1"/>
  <c r="H173" i="1"/>
  <c r="A175" i="1"/>
  <c r="H176" i="1"/>
  <c r="A178" i="1"/>
  <c r="H179" i="1"/>
  <c r="A181" i="1"/>
  <c r="H182" i="1"/>
  <c r="A184" i="1"/>
  <c r="H185" i="1"/>
  <c r="A187" i="1"/>
  <c r="H188" i="1"/>
  <c r="A190" i="1"/>
  <c r="H191" i="1"/>
  <c r="A193" i="1"/>
  <c r="H194" i="1"/>
  <c r="A196" i="1"/>
  <c r="H197" i="1"/>
  <c r="A199" i="1"/>
  <c r="H200" i="1"/>
  <c r="A202" i="1"/>
  <c r="H203" i="1"/>
  <c r="A205" i="1"/>
  <c r="H206" i="1"/>
  <c r="A208" i="1"/>
  <c r="H209" i="1"/>
  <c r="A211" i="1"/>
  <c r="H212" i="1"/>
  <c r="A214" i="1"/>
  <c r="A219" i="1"/>
  <c r="A224" i="1"/>
  <c r="H225" i="1"/>
  <c r="A227" i="1"/>
  <c r="H228" i="1"/>
  <c r="A230" i="1"/>
  <c r="A239" i="1"/>
  <c r="H240" i="1"/>
  <c r="A242" i="1"/>
  <c r="H243" i="1"/>
  <c r="A245" i="1"/>
  <c r="H246" i="1"/>
  <c r="A248" i="1"/>
  <c r="H249" i="1"/>
  <c r="A251" i="1"/>
  <c r="H252" i="1"/>
  <c r="A254" i="1"/>
  <c r="H255" i="1"/>
  <c r="A257" i="1"/>
  <c r="H32" i="1"/>
  <c r="A31" i="1"/>
  <c r="F153" i="56" l="1"/>
  <c r="F237" i="56"/>
  <c r="G237" i="56" s="1"/>
  <c r="G239" i="56" s="1"/>
  <c r="G29" i="56" s="1"/>
  <c r="F360" i="56"/>
  <c r="H486" i="56"/>
  <c r="H380" i="56" s="1"/>
  <c r="F112" i="56"/>
  <c r="G112" i="56" s="1"/>
  <c r="G114" i="56" s="1"/>
  <c r="G25" i="56" s="1"/>
  <c r="F258" i="56"/>
  <c r="G258" i="56" s="1"/>
  <c r="G260" i="56" s="1"/>
  <c r="G31" i="56" s="1"/>
  <c r="F294" i="56"/>
  <c r="B496" i="56"/>
  <c r="F16" i="22"/>
  <c r="F7" i="11"/>
  <c r="B9" i="58"/>
  <c r="B17" i="58" s="1"/>
  <c r="F18" i="22"/>
  <c r="H11" i="14"/>
  <c r="H13" i="28"/>
  <c r="I16" i="14"/>
  <c r="F29" i="25"/>
  <c r="H19" i="25"/>
  <c r="F21" i="25"/>
  <c r="H20" i="25"/>
  <c r="F16" i="34"/>
  <c r="F18" i="34" s="1"/>
  <c r="F20" i="34"/>
  <c r="F117" i="21"/>
  <c r="H117" i="21" s="1"/>
  <c r="H115" i="21"/>
  <c r="H104" i="21"/>
  <c r="H93" i="21"/>
  <c r="H82" i="21"/>
  <c r="F73" i="21"/>
  <c r="H73" i="21" s="1"/>
  <c r="H63" i="21"/>
  <c r="F57" i="21"/>
  <c r="H57" i="21" s="1"/>
  <c r="F49" i="21"/>
  <c r="H49" i="21" s="1"/>
  <c r="F41" i="21"/>
  <c r="F42" i="21" s="1"/>
  <c r="H42" i="21" s="1"/>
  <c r="H31" i="21"/>
  <c r="F32" i="21"/>
  <c r="H32" i="21" s="1"/>
  <c r="H29" i="21"/>
  <c r="B167" i="56"/>
  <c r="A205" i="56"/>
  <c r="G294" i="56"/>
  <c r="G296" i="56" s="1"/>
  <c r="G33" i="56" s="1"/>
  <c r="B310" i="56"/>
  <c r="B314" i="56" s="1"/>
  <c r="B337" i="56" s="1"/>
  <c r="B325" i="56"/>
  <c r="H422" i="56"/>
  <c r="H377" i="56" s="1"/>
  <c r="H453" i="56"/>
  <c r="H379" i="56" s="1"/>
  <c r="B257" i="56"/>
  <c r="B300" i="56"/>
  <c r="B318" i="56" s="1"/>
  <c r="B341" i="56" s="1"/>
  <c r="B353" i="56" s="1"/>
  <c r="B306" i="56"/>
  <c r="B329" i="56" s="1"/>
  <c r="B356" i="56" s="1"/>
  <c r="B359" i="56" s="1"/>
  <c r="H442" i="56"/>
  <c r="H378" i="56" s="1"/>
  <c r="B72" i="56"/>
  <c r="B75" i="56" s="1"/>
  <c r="B78" i="56" s="1"/>
  <c r="B81" i="56" s="1"/>
  <c r="B84" i="56" s="1"/>
  <c r="B87" i="56" s="1"/>
  <c r="B90" i="56" s="1"/>
  <c r="B93" i="56" s="1"/>
  <c r="B105" i="56" s="1"/>
  <c r="B111" i="56"/>
  <c r="C188" i="56"/>
  <c r="C191" i="56" s="1"/>
  <c r="C194" i="56" s="1"/>
  <c r="C197" i="56" s="1"/>
  <c r="C200" i="56" s="1"/>
  <c r="C205" i="56" s="1"/>
  <c r="C212" i="56" s="1"/>
  <c r="C215" i="56" s="1"/>
  <c r="C218" i="56" s="1"/>
  <c r="C221" i="56" s="1"/>
  <c r="C224" i="56" s="1"/>
  <c r="C227" i="56" s="1"/>
  <c r="C233" i="56" s="1"/>
  <c r="C236" i="56" s="1"/>
  <c r="C179" i="56"/>
  <c r="C182" i="56" s="1"/>
  <c r="C185" i="56" s="1"/>
  <c r="A111" i="56"/>
  <c r="A60" i="56"/>
  <c r="A257" i="56"/>
  <c r="A254" i="56"/>
  <c r="G153" i="56"/>
  <c r="G155" i="56" s="1"/>
  <c r="G27" i="56" s="1"/>
  <c r="A236" i="56"/>
  <c r="A233" i="56"/>
  <c r="A284" i="56"/>
  <c r="A287" i="56" s="1"/>
  <c r="A290" i="56" s="1"/>
  <c r="A281" i="56"/>
  <c r="B191" i="56"/>
  <c r="B194" i="56" s="1"/>
  <c r="B197" i="56" s="1"/>
  <c r="B188" i="56"/>
  <c r="B179" i="56"/>
  <c r="B182" i="56" s="1"/>
  <c r="B185" i="56" s="1"/>
  <c r="B284" i="56"/>
  <c r="B287" i="56" s="1"/>
  <c r="B290" i="56" s="1"/>
  <c r="B293" i="56" s="1"/>
  <c r="B281" i="56"/>
  <c r="G360" i="56"/>
  <c r="B499" i="56"/>
  <c r="B502" i="56"/>
  <c r="B251" i="56"/>
  <c r="B505" i="56"/>
  <c r="B508" i="56"/>
  <c r="P48" i="53"/>
  <c r="H48" i="53"/>
  <c r="P47" i="53"/>
  <c r="A46" i="53"/>
  <c r="P43" i="53"/>
  <c r="P42" i="53" s="1"/>
  <c r="H43" i="53"/>
  <c r="A41" i="53"/>
  <c r="H39" i="53"/>
  <c r="P38" i="53"/>
  <c r="H38" i="53"/>
  <c r="P37" i="53"/>
  <c r="H37" i="53"/>
  <c r="P36" i="53"/>
  <c r="H36" i="53"/>
  <c r="P35" i="53"/>
  <c r="A34" i="53"/>
  <c r="P32" i="53"/>
  <c r="P31" i="53" s="1"/>
  <c r="H32" i="53"/>
  <c r="A30" i="53"/>
  <c r="P28" i="53"/>
  <c r="P27" i="53" s="1"/>
  <c r="H28" i="53"/>
  <c r="A26" i="53"/>
  <c r="P24" i="53"/>
  <c r="H24" i="53"/>
  <c r="P23" i="53"/>
  <c r="H23" i="53"/>
  <c r="P22" i="53"/>
  <c r="H22" i="53"/>
  <c r="P21" i="53"/>
  <c r="A20" i="53"/>
  <c r="P18" i="53"/>
  <c r="P17" i="53" s="1"/>
  <c r="H18" i="53"/>
  <c r="A16" i="53"/>
  <c r="P14" i="53"/>
  <c r="H14" i="53"/>
  <c r="P13" i="53"/>
  <c r="A12" i="53"/>
  <c r="P11" i="53"/>
  <c r="P10" i="53"/>
  <c r="H10" i="53"/>
  <c r="P9" i="53"/>
  <c r="H9" i="53"/>
  <c r="P8" i="53"/>
  <c r="P7" i="53" s="1"/>
  <c r="H8" i="53"/>
  <c r="B6" i="53"/>
  <c r="A6" i="53"/>
  <c r="E4" i="53"/>
  <c r="D3" i="53"/>
  <c r="R195" i="52"/>
  <c r="R194" i="52"/>
  <c r="R193" i="52"/>
  <c r="R192" i="52"/>
  <c r="R191" i="52"/>
  <c r="R190" i="52"/>
  <c r="R189" i="52"/>
  <c r="J189" i="52"/>
  <c r="A187" i="52"/>
  <c r="R186" i="52"/>
  <c r="R185" i="52"/>
  <c r="R184" i="52"/>
  <c r="R183" i="52"/>
  <c r="R182" i="52"/>
  <c r="R181" i="52"/>
  <c r="J181" i="52"/>
  <c r="A179" i="52"/>
  <c r="R177" i="52"/>
  <c r="R176" i="52"/>
  <c r="R175" i="52"/>
  <c r="R174" i="52"/>
  <c r="R173" i="52"/>
  <c r="R172" i="52"/>
  <c r="J172" i="52"/>
  <c r="A170" i="52"/>
  <c r="R169" i="52"/>
  <c r="R168" i="52"/>
  <c r="R167" i="52"/>
  <c r="R166" i="52"/>
  <c r="R165" i="52"/>
  <c r="R164" i="52"/>
  <c r="R163" i="52"/>
  <c r="R162" i="52" s="1"/>
  <c r="J163" i="52"/>
  <c r="A161" i="52"/>
  <c r="R160" i="52"/>
  <c r="R158" i="52"/>
  <c r="R157" i="52"/>
  <c r="R156" i="52"/>
  <c r="R155" i="52"/>
  <c r="J155" i="52"/>
  <c r="A153" i="52"/>
  <c r="R151" i="52"/>
  <c r="R150" i="52"/>
  <c r="R149" i="52"/>
  <c r="J149" i="52"/>
  <c r="A147" i="52"/>
  <c r="R146" i="52"/>
  <c r="R145" i="52"/>
  <c r="R144" i="52"/>
  <c r="R143" i="52"/>
  <c r="J143" i="52"/>
  <c r="A141" i="52"/>
  <c r="R139" i="52"/>
  <c r="R138" i="52"/>
  <c r="R134" i="52" s="1"/>
  <c r="R137" i="52"/>
  <c r="R136" i="52"/>
  <c r="R135" i="52"/>
  <c r="J135" i="52"/>
  <c r="A133" i="52"/>
  <c r="R131" i="52"/>
  <c r="R130" i="52"/>
  <c r="R129" i="52"/>
  <c r="R128" i="52"/>
  <c r="R127" i="52"/>
  <c r="J127" i="52"/>
  <c r="A125" i="52"/>
  <c r="R123" i="52"/>
  <c r="R122" i="52"/>
  <c r="R118" i="52" s="1"/>
  <c r="R121" i="52"/>
  <c r="R120" i="52"/>
  <c r="R119" i="52"/>
  <c r="J119" i="52"/>
  <c r="A117" i="52"/>
  <c r="R115" i="52"/>
  <c r="R114" i="52"/>
  <c r="R113" i="52"/>
  <c r="R112" i="52"/>
  <c r="R111" i="52"/>
  <c r="J111" i="52"/>
  <c r="A109" i="52"/>
  <c r="R107" i="52"/>
  <c r="R106" i="52"/>
  <c r="R105" i="52"/>
  <c r="R104" i="52"/>
  <c r="R103" i="52"/>
  <c r="J103" i="52"/>
  <c r="A101" i="52"/>
  <c r="R99" i="52"/>
  <c r="R98" i="52"/>
  <c r="R97" i="52"/>
  <c r="R96" i="52"/>
  <c r="R95" i="52"/>
  <c r="J95" i="52"/>
  <c r="A93" i="52"/>
  <c r="R91" i="52"/>
  <c r="R90" i="52"/>
  <c r="R89" i="52"/>
  <c r="R88" i="52"/>
  <c r="R87" i="52"/>
  <c r="R86" i="52" s="1"/>
  <c r="J87" i="52"/>
  <c r="A85" i="52"/>
  <c r="R83" i="52"/>
  <c r="R82" i="52"/>
  <c r="R81" i="52"/>
  <c r="R80" i="52"/>
  <c r="R79" i="52"/>
  <c r="J79" i="52"/>
  <c r="A77" i="52"/>
  <c r="R75" i="52"/>
  <c r="R74" i="52"/>
  <c r="R73" i="52"/>
  <c r="R72" i="52"/>
  <c r="J72" i="52"/>
  <c r="R71" i="52"/>
  <c r="J71" i="52"/>
  <c r="A69" i="52"/>
  <c r="R67" i="52"/>
  <c r="R66" i="52"/>
  <c r="R65" i="52"/>
  <c r="R64" i="52"/>
  <c r="R63" i="52"/>
  <c r="J63" i="52"/>
  <c r="A61" i="52"/>
  <c r="R59" i="52"/>
  <c r="R58" i="52"/>
  <c r="R57" i="52"/>
  <c r="R56" i="52"/>
  <c r="R55" i="52"/>
  <c r="J55" i="52"/>
  <c r="A53" i="52"/>
  <c r="R51" i="52"/>
  <c r="R50" i="52"/>
  <c r="R49" i="52"/>
  <c r="R48" i="52"/>
  <c r="R47" i="52"/>
  <c r="J47" i="52"/>
  <c r="A45" i="52"/>
  <c r="R43" i="52"/>
  <c r="R42" i="52"/>
  <c r="R41" i="52"/>
  <c r="R40" i="52"/>
  <c r="R39" i="52"/>
  <c r="J39" i="52"/>
  <c r="A37" i="52"/>
  <c r="R35" i="52"/>
  <c r="R34" i="52"/>
  <c r="R33" i="52"/>
  <c r="R32" i="52"/>
  <c r="R31" i="52"/>
  <c r="R30" i="52" s="1"/>
  <c r="J31" i="52"/>
  <c r="A29" i="52"/>
  <c r="R27" i="52"/>
  <c r="R26" i="52"/>
  <c r="R25" i="52"/>
  <c r="R24" i="52"/>
  <c r="R23" i="52"/>
  <c r="J23" i="52"/>
  <c r="A21" i="52"/>
  <c r="R19" i="52"/>
  <c r="R18" i="52"/>
  <c r="R17" i="52"/>
  <c r="R16" i="52"/>
  <c r="R15" i="52"/>
  <c r="J15" i="52"/>
  <c r="A13" i="52"/>
  <c r="R12" i="52"/>
  <c r="R11" i="52"/>
  <c r="R10" i="52"/>
  <c r="R9" i="52"/>
  <c r="R8" i="52"/>
  <c r="J8" i="52"/>
  <c r="B6" i="52"/>
  <c r="B13" i="52" s="1"/>
  <c r="A6" i="52"/>
  <c r="G4" i="52"/>
  <c r="R210" i="51"/>
  <c r="R209" i="51"/>
  <c r="J209" i="51"/>
  <c r="A207" i="51"/>
  <c r="R205" i="51"/>
  <c r="R204" i="51"/>
  <c r="J204" i="51"/>
  <c r="A202" i="51"/>
  <c r="R201" i="51"/>
  <c r="R200" i="51"/>
  <c r="J200" i="51"/>
  <c r="A198" i="51"/>
  <c r="R196" i="51"/>
  <c r="R195" i="51"/>
  <c r="J195" i="51"/>
  <c r="A193" i="51"/>
  <c r="R191" i="51"/>
  <c r="R190" i="51"/>
  <c r="R189" i="51"/>
  <c r="R188" i="51"/>
  <c r="R187" i="51"/>
  <c r="J187" i="51"/>
  <c r="A185" i="51"/>
  <c r="R183" i="51"/>
  <c r="R182" i="51"/>
  <c r="R181" i="51"/>
  <c r="R180" i="51"/>
  <c r="R179" i="51"/>
  <c r="J179" i="51"/>
  <c r="A177" i="51"/>
  <c r="R163" i="51"/>
  <c r="R162" i="51"/>
  <c r="J162" i="51"/>
  <c r="A160" i="51"/>
  <c r="R158" i="51"/>
  <c r="R157" i="51"/>
  <c r="J157" i="51"/>
  <c r="A155" i="51"/>
  <c r="R153" i="51"/>
  <c r="R152" i="51"/>
  <c r="J152" i="51"/>
  <c r="A150" i="51"/>
  <c r="R148" i="51"/>
  <c r="R147" i="51"/>
  <c r="J147" i="51"/>
  <c r="A145" i="51"/>
  <c r="R143" i="51"/>
  <c r="R142" i="51"/>
  <c r="J142" i="51"/>
  <c r="A140" i="51"/>
  <c r="R130" i="51"/>
  <c r="R129" i="51"/>
  <c r="R128" i="51"/>
  <c r="R127" i="51"/>
  <c r="J127" i="51"/>
  <c r="A125" i="51"/>
  <c r="R123" i="51"/>
  <c r="R122" i="51"/>
  <c r="R121" i="51"/>
  <c r="R120" i="51"/>
  <c r="J120" i="51"/>
  <c r="A118" i="51"/>
  <c r="R108" i="51"/>
  <c r="R107" i="51"/>
  <c r="R106" i="51"/>
  <c r="R105" i="51"/>
  <c r="R104" i="51"/>
  <c r="J104" i="51"/>
  <c r="A102" i="51"/>
  <c r="R100" i="51"/>
  <c r="R99" i="51"/>
  <c r="R98" i="51"/>
  <c r="R97" i="51"/>
  <c r="R96" i="51"/>
  <c r="J96" i="51"/>
  <c r="A94" i="51"/>
  <c r="R92" i="51"/>
  <c r="R91" i="51"/>
  <c r="R90" i="51"/>
  <c r="R89" i="51"/>
  <c r="R88" i="51"/>
  <c r="J88" i="51"/>
  <c r="A86" i="51"/>
  <c r="R84" i="51"/>
  <c r="R83" i="51"/>
  <c r="R82" i="51"/>
  <c r="R81" i="51"/>
  <c r="R80" i="51"/>
  <c r="J80" i="51"/>
  <c r="A78" i="51"/>
  <c r="R76" i="51"/>
  <c r="R75" i="51"/>
  <c r="R74" i="51"/>
  <c r="R73" i="51"/>
  <c r="R72" i="51"/>
  <c r="J72" i="51"/>
  <c r="A70" i="51"/>
  <c r="R68" i="51"/>
  <c r="R67" i="51"/>
  <c r="R66" i="51"/>
  <c r="R65" i="51"/>
  <c r="R64" i="51"/>
  <c r="J64" i="51"/>
  <c r="A62" i="51"/>
  <c r="R36" i="51"/>
  <c r="R35" i="51"/>
  <c r="R34" i="51"/>
  <c r="R33" i="51"/>
  <c r="R32" i="51"/>
  <c r="J32" i="51"/>
  <c r="A30" i="51"/>
  <c r="R28" i="51"/>
  <c r="R27" i="51"/>
  <c r="R26" i="51"/>
  <c r="R25" i="51"/>
  <c r="R24" i="51"/>
  <c r="J24" i="51"/>
  <c r="A22" i="51"/>
  <c r="R20" i="51"/>
  <c r="R19" i="51"/>
  <c r="R18" i="51"/>
  <c r="R17" i="51"/>
  <c r="R16" i="51"/>
  <c r="J16" i="51"/>
  <c r="A14" i="51"/>
  <c r="R12" i="51"/>
  <c r="R11" i="51"/>
  <c r="R10" i="51"/>
  <c r="R9" i="51"/>
  <c r="R8" i="51"/>
  <c r="J8" i="51"/>
  <c r="B6" i="51"/>
  <c r="A6" i="51"/>
  <c r="G4" i="51"/>
  <c r="E31" i="2" l="1"/>
  <c r="R194" i="51"/>
  <c r="R203" i="51"/>
  <c r="G362" i="56"/>
  <c r="G35" i="56" s="1"/>
  <c r="G490" i="56"/>
  <c r="J3" i="52"/>
  <c r="H3" i="53"/>
  <c r="E32" i="2" s="1"/>
  <c r="B345" i="56"/>
  <c r="R141" i="51"/>
  <c r="R171" i="52"/>
  <c r="R70" i="52"/>
  <c r="R188" i="52"/>
  <c r="R180" i="52" s="1"/>
  <c r="R154" i="52" s="1"/>
  <c r="R54" i="52"/>
  <c r="R62" i="52"/>
  <c r="R110" i="52"/>
  <c r="R126" i="52"/>
  <c r="R142" i="52"/>
  <c r="R148" i="52"/>
  <c r="R186" i="51"/>
  <c r="R7" i="52"/>
  <c r="R22" i="52"/>
  <c r="R38" i="52"/>
  <c r="R46" i="52"/>
  <c r="R78" i="52"/>
  <c r="R94" i="52"/>
  <c r="R102" i="52"/>
  <c r="R208" i="51"/>
  <c r="R14" i="52"/>
  <c r="H41" i="21"/>
  <c r="H29" i="25"/>
  <c r="F30" i="25"/>
  <c r="H21" i="25"/>
  <c r="F22" i="25"/>
  <c r="F50" i="21"/>
  <c r="H50" i="21" s="1"/>
  <c r="F35" i="21"/>
  <c r="H35" i="21" s="1"/>
  <c r="H25" i="21"/>
  <c r="B303" i="56"/>
  <c r="B333" i="56"/>
  <c r="B200" i="56"/>
  <c r="B205" i="56" s="1"/>
  <c r="B212" i="56"/>
  <c r="B215" i="56" s="1"/>
  <c r="R146" i="51"/>
  <c r="R15" i="51"/>
  <c r="R71" i="51"/>
  <c r="R156" i="51"/>
  <c r="R161" i="51"/>
  <c r="R199" i="51"/>
  <c r="R7" i="51"/>
  <c r="R63" i="51"/>
  <c r="R95" i="51"/>
  <c r="R31" i="51"/>
  <c r="R87" i="51"/>
  <c r="R103" i="51"/>
  <c r="R126" i="51"/>
  <c r="R23" i="51"/>
  <c r="R79" i="51"/>
  <c r="R119" i="51"/>
  <c r="R151" i="51"/>
  <c r="R178" i="51"/>
  <c r="B14" i="51"/>
  <c r="B22" i="51" s="1"/>
  <c r="B21" i="52"/>
  <c r="B29" i="52" s="1"/>
  <c r="B12" i="53"/>
  <c r="E33" i="2" l="1"/>
  <c r="B26" i="58"/>
  <c r="B29" i="58" s="1"/>
  <c r="F31" i="25"/>
  <c r="H31" i="25" s="1"/>
  <c r="H30" i="25"/>
  <c r="F23" i="25"/>
  <c r="H22" i="25"/>
  <c r="B218" i="56"/>
  <c r="B224" i="56"/>
  <c r="B233" i="56" s="1"/>
  <c r="B236" i="56" s="1"/>
  <c r="B37" i="52"/>
  <c r="B45" i="52" s="1"/>
  <c r="B30" i="51"/>
  <c r="B16" i="53"/>
  <c r="B38" i="51" l="1"/>
  <c r="B46" i="51" s="1"/>
  <c r="B54" i="51" s="1"/>
  <c r="H23" i="25"/>
  <c r="B23" i="20"/>
  <c r="B227" i="56"/>
  <c r="B221" i="56"/>
  <c r="G497" i="56"/>
  <c r="B20" i="53"/>
  <c r="B26" i="53" s="1"/>
  <c r="B53" i="52"/>
  <c r="B62" i="51" l="1"/>
  <c r="B70" i="51"/>
  <c r="B78" i="51" s="1"/>
  <c r="B86" i="51" s="1"/>
  <c r="B94" i="51" s="1"/>
  <c r="B102" i="51" s="1"/>
  <c r="B26" i="20"/>
  <c r="B61" i="52"/>
  <c r="B30" i="53"/>
  <c r="B34" i="53" s="1"/>
  <c r="B110" i="51" l="1"/>
  <c r="B118" i="51" s="1"/>
  <c r="B29" i="20"/>
  <c r="B32" i="20" s="1"/>
  <c r="B42" i="20" s="1"/>
  <c r="B52" i="20" s="1"/>
  <c r="B56" i="20" s="1"/>
  <c r="B69" i="52"/>
  <c r="B41" i="53"/>
  <c r="B46" i="53" s="1"/>
  <c r="B77" i="52"/>
  <c r="B125" i="51" l="1"/>
  <c r="B85" i="52"/>
  <c r="B93" i="52" s="1"/>
  <c r="B101" i="52" s="1"/>
  <c r="B109" i="52" s="1"/>
  <c r="B117" i="52" s="1"/>
  <c r="B125" i="52" s="1"/>
  <c r="B133" i="52" s="1"/>
  <c r="B141" i="52" s="1"/>
  <c r="B147" i="52" s="1"/>
  <c r="B153" i="52" s="1"/>
  <c r="B161" i="52" s="1"/>
  <c r="B132" i="51" l="1"/>
  <c r="B61" i="20"/>
  <c r="B63" i="20" s="1"/>
  <c r="B65" i="20" s="1"/>
  <c r="B67" i="20" s="1"/>
  <c r="B70" i="20" s="1"/>
  <c r="B170" i="52"/>
  <c r="B179" i="52" s="1"/>
  <c r="B187" i="52" s="1"/>
  <c r="B145" i="51" l="1"/>
  <c r="B150" i="51" l="1"/>
  <c r="B155" i="51" s="1"/>
  <c r="H34" i="17"/>
  <c r="H33" i="17"/>
  <c r="H32" i="17"/>
  <c r="H31" i="17"/>
  <c r="H25" i="17"/>
  <c r="A24" i="17"/>
  <c r="H23" i="17"/>
  <c r="H22" i="17"/>
  <c r="A21" i="17"/>
  <c r="H17" i="17"/>
  <c r="A16" i="17"/>
  <c r="F20" i="17"/>
  <c r="I54" i="17" s="1"/>
  <c r="J55" i="17" s="1"/>
  <c r="H15" i="17"/>
  <c r="A14" i="17"/>
  <c r="H13" i="17"/>
  <c r="H12" i="17"/>
  <c r="A11" i="17"/>
  <c r="H10" i="17"/>
  <c r="A9" i="17"/>
  <c r="F8" i="17"/>
  <c r="H13" i="36"/>
  <c r="H12" i="36"/>
  <c r="H10" i="36"/>
  <c r="B165" i="51" l="1"/>
  <c r="B170" i="51" s="1"/>
  <c r="B177" i="51" s="1"/>
  <c r="B185" i="51" s="1"/>
  <c r="B193" i="51" s="1"/>
  <c r="B198" i="51" s="1"/>
  <c r="B202" i="51" s="1"/>
  <c r="B207" i="51" s="1"/>
  <c r="F16" i="25"/>
  <c r="H16" i="25" s="1"/>
  <c r="H15" i="25"/>
  <c r="H10" i="12"/>
  <c r="H8" i="12"/>
  <c r="H7" i="12"/>
  <c r="H9" i="12"/>
  <c r="F8" i="25" l="1"/>
  <c r="F9" i="25" s="1"/>
  <c r="F10" i="25" s="1"/>
  <c r="F11" i="25" s="1"/>
  <c r="F12" i="25" s="1"/>
  <c r="F13" i="25" s="1"/>
  <c r="F14" i="25" s="1"/>
  <c r="H9" i="36"/>
  <c r="H8" i="36"/>
  <c r="E45" i="2"/>
  <c r="H12" i="18" l="1"/>
  <c r="A11" i="18"/>
  <c r="H12" i="11"/>
  <c r="A11" i="11"/>
  <c r="H71" i="35"/>
  <c r="H70" i="35"/>
  <c r="H67" i="35"/>
  <c r="H66" i="35"/>
  <c r="H65" i="35"/>
  <c r="H64" i="35"/>
  <c r="H63" i="35"/>
  <c r="H62" i="35"/>
  <c r="H61" i="35"/>
  <c r="H60" i="35"/>
  <c r="H59" i="35"/>
  <c r="H58" i="35"/>
  <c r="H57" i="35"/>
  <c r="H37" i="17"/>
  <c r="F53" i="35"/>
  <c r="F50" i="35"/>
  <c r="F39" i="35"/>
  <c r="F36" i="35"/>
  <c r="I17" i="35"/>
  <c r="I16" i="35"/>
  <c r="F21" i="35"/>
  <c r="F24" i="35" s="1"/>
  <c r="F19" i="35"/>
  <c r="F16" i="35"/>
  <c r="F15" i="35"/>
  <c r="I9" i="35"/>
  <c r="H13" i="25" l="1"/>
  <c r="H12" i="25"/>
  <c r="H11" i="25"/>
  <c r="H10" i="25"/>
  <c r="H9" i="25"/>
  <c r="H8" i="25"/>
  <c r="H14" i="25"/>
  <c r="I8" i="28"/>
  <c r="H89" i="37"/>
  <c r="H88" i="37"/>
  <c r="H87" i="37"/>
  <c r="H86" i="37"/>
  <c r="H85" i="37"/>
  <c r="H84" i="37"/>
  <c r="H83" i="37"/>
  <c r="H82" i="37"/>
  <c r="H81" i="37"/>
  <c r="H80" i="37"/>
  <c r="H79" i="37"/>
  <c r="H78" i="37"/>
  <c r="H77" i="37"/>
  <c r="H76" i="37"/>
  <c r="H75" i="37"/>
  <c r="H74" i="37"/>
  <c r="H73" i="37"/>
  <c r="H72" i="37"/>
  <c r="H71" i="37"/>
  <c r="H70" i="37"/>
  <c r="H69" i="37"/>
  <c r="H68" i="37"/>
  <c r="H67" i="37"/>
  <c r="H66" i="37"/>
  <c r="H65" i="37"/>
  <c r="H64" i="37"/>
  <c r="H63" i="37"/>
  <c r="H62" i="37"/>
  <c r="H61" i="37"/>
  <c r="H46" i="37"/>
  <c r="H45" i="37"/>
  <c r="H44" i="37"/>
  <c r="H43" i="37"/>
  <c r="H42" i="37"/>
  <c r="H41" i="37"/>
  <c r="H40" i="37"/>
  <c r="H39" i="37"/>
  <c r="H38" i="37"/>
  <c r="H37" i="37"/>
  <c r="H36" i="37"/>
  <c r="H35" i="37"/>
  <c r="H34" i="37"/>
  <c r="H33" i="37"/>
  <c r="H32" i="37"/>
  <c r="H31" i="37"/>
  <c r="H30" i="37"/>
  <c r="H29" i="37"/>
  <c r="H28" i="37"/>
  <c r="H27" i="37"/>
  <c r="H26" i="37"/>
  <c r="H25" i="37"/>
  <c r="H24" i="37"/>
  <c r="H23" i="37"/>
  <c r="H58" i="37"/>
  <c r="H57" i="37"/>
  <c r="H56" i="37"/>
  <c r="H55" i="37"/>
  <c r="H54" i="37"/>
  <c r="H53" i="37"/>
  <c r="H52" i="37"/>
  <c r="H51" i="37"/>
  <c r="H50" i="37"/>
  <c r="H49" i="37"/>
  <c r="H48" i="37"/>
  <c r="H47" i="37"/>
  <c r="H15" i="37"/>
  <c r="H14" i="37"/>
  <c r="H13" i="37"/>
  <c r="H10" i="37"/>
  <c r="H9" i="37"/>
  <c r="H8" i="37"/>
  <c r="F15" i="39"/>
  <c r="H8" i="39"/>
  <c r="D3" i="39" l="1"/>
  <c r="H15" i="39"/>
  <c r="A14" i="39"/>
  <c r="H11" i="39"/>
  <c r="B7" i="39"/>
  <c r="A7" i="39"/>
  <c r="E4" i="39"/>
  <c r="D3" i="28"/>
  <c r="D3" i="18"/>
  <c r="D3" i="25"/>
  <c r="D3" i="38"/>
  <c r="E4" i="38"/>
  <c r="C17" i="2"/>
  <c r="D3" i="37"/>
  <c r="H95" i="37"/>
  <c r="A94" i="37"/>
  <c r="A91" i="37"/>
  <c r="A60" i="37"/>
  <c r="A22" i="37"/>
  <c r="H20" i="37"/>
  <c r="H19" i="37"/>
  <c r="H18" i="37"/>
  <c r="H17" i="37"/>
  <c r="A12" i="37"/>
  <c r="B7" i="37"/>
  <c r="A7" i="37"/>
  <c r="E4" i="37"/>
  <c r="H3" i="39" l="1"/>
  <c r="E35" i="2" s="1"/>
  <c r="B14" i="39"/>
  <c r="H16" i="37"/>
  <c r="B12" i="37"/>
  <c r="H26" i="1"/>
  <c r="H27" i="1"/>
  <c r="H28" i="1"/>
  <c r="H25" i="1"/>
  <c r="H24" i="1"/>
  <c r="H23" i="1"/>
  <c r="H22" i="1"/>
  <c r="H18" i="1"/>
  <c r="H17" i="1"/>
  <c r="H16" i="1"/>
  <c r="H15" i="1"/>
  <c r="H14" i="1"/>
  <c r="H13" i="1"/>
  <c r="H12" i="1"/>
  <c r="H11" i="1"/>
  <c r="H20" i="1"/>
  <c r="H19" i="1"/>
  <c r="D3" i="36"/>
  <c r="H11" i="36"/>
  <c r="B7" i="36"/>
  <c r="A7" i="36"/>
  <c r="E4" i="36"/>
  <c r="D3" i="35"/>
  <c r="H73" i="35"/>
  <c r="H72" i="35"/>
  <c r="A69" i="35"/>
  <c r="H68" i="35"/>
  <c r="A56" i="35"/>
  <c r="H53" i="35"/>
  <c r="A52" i="35"/>
  <c r="H51" i="35"/>
  <c r="H50" i="35"/>
  <c r="A49" i="35"/>
  <c r="H48" i="35"/>
  <c r="H47" i="35"/>
  <c r="A46" i="35"/>
  <c r="H45" i="35"/>
  <c r="A44" i="35"/>
  <c r="H43" i="35"/>
  <c r="H42" i="35"/>
  <c r="A41" i="35"/>
  <c r="H40" i="35"/>
  <c r="H39" i="35"/>
  <c r="A38" i="35"/>
  <c r="H37" i="35"/>
  <c r="H36" i="35"/>
  <c r="A35" i="35"/>
  <c r="H34" i="35"/>
  <c r="A33" i="35"/>
  <c r="H32" i="35"/>
  <c r="A31" i="35"/>
  <c r="H30" i="35"/>
  <c r="A29" i="35"/>
  <c r="H27" i="35"/>
  <c r="A26" i="35"/>
  <c r="H24" i="35"/>
  <c r="A23" i="35"/>
  <c r="H22" i="35"/>
  <c r="H21" i="35"/>
  <c r="A20" i="35"/>
  <c r="H19" i="35"/>
  <c r="A18" i="35"/>
  <c r="H17" i="35"/>
  <c r="H16" i="35"/>
  <c r="H15" i="35"/>
  <c r="A14" i="35"/>
  <c r="H13" i="35"/>
  <c r="H12" i="35"/>
  <c r="H11" i="35"/>
  <c r="H10" i="35"/>
  <c r="A9" i="35"/>
  <c r="H8" i="35"/>
  <c r="B7" i="35"/>
  <c r="A7" i="35"/>
  <c r="E4" i="35"/>
  <c r="A13" i="23"/>
  <c r="H40" i="34"/>
  <c r="H3" i="35" l="1"/>
  <c r="E10" i="2" s="1"/>
  <c r="B22" i="37"/>
  <c r="H92" i="37"/>
  <c r="B9" i="35"/>
  <c r="H3" i="37" l="1"/>
  <c r="E18" i="2" s="1"/>
  <c r="B60" i="37"/>
  <c r="B14" i="35"/>
  <c r="B6" i="11"/>
  <c r="B6" i="24"/>
  <c r="B11" i="11" l="1"/>
  <c r="B91" i="37"/>
  <c r="B18" i="35"/>
  <c r="B20" i="35" s="1"/>
  <c r="A17" i="21"/>
  <c r="B14" i="11" l="1"/>
  <c r="B94" i="37"/>
  <c r="B23" i="35"/>
  <c r="H18" i="21"/>
  <c r="B18" i="11" l="1"/>
  <c r="B21" i="11" s="1"/>
  <c r="B26" i="35"/>
  <c r="B29" i="35" s="1"/>
  <c r="H147" i="21"/>
  <c r="H146" i="21"/>
  <c r="A145" i="21"/>
  <c r="H131" i="21"/>
  <c r="H130" i="21"/>
  <c r="H129" i="21"/>
  <c r="A128" i="21"/>
  <c r="B31" i="35" l="1"/>
  <c r="B75" i="20"/>
  <c r="B78" i="20" s="1"/>
  <c r="B80" i="20" s="1"/>
  <c r="B82" i="20" s="1"/>
  <c r="B85" i="20" s="1"/>
  <c r="H10" i="24"/>
  <c r="A9" i="24"/>
  <c r="A6" i="24"/>
  <c r="H8" i="24"/>
  <c r="H7" i="24"/>
  <c r="H10" i="16"/>
  <c r="H11" i="16"/>
  <c r="A9" i="16"/>
  <c r="H3" i="24" l="1"/>
  <c r="B35" i="35"/>
  <c r="B33" i="35"/>
  <c r="A6" i="11"/>
  <c r="H7" i="11"/>
  <c r="H3" i="11" s="1"/>
  <c r="B38" i="35" l="1"/>
  <c r="B41" i="35" s="1"/>
  <c r="B44" i="35" s="1"/>
  <c r="B46" i="35" s="1"/>
  <c r="B49" i="35" s="1"/>
  <c r="B52" i="35" s="1"/>
  <c r="B56" i="35" s="1"/>
  <c r="B69" i="35" s="1"/>
  <c r="H39" i="25" l="1"/>
  <c r="H38" i="25"/>
  <c r="A37" i="25"/>
  <c r="A40" i="25"/>
  <c r="H41" i="25"/>
  <c r="B7" i="25"/>
  <c r="A18" i="25"/>
  <c r="H9" i="23"/>
  <c r="H10" i="23"/>
  <c r="H8" i="23"/>
  <c r="H8" i="29"/>
  <c r="H20" i="22"/>
  <c r="H8" i="16"/>
  <c r="H3" i="16" s="1"/>
  <c r="A13" i="18"/>
  <c r="H15" i="18"/>
  <c r="H14" i="18"/>
  <c r="B18" i="25" l="1"/>
  <c r="B26" i="25" s="1"/>
  <c r="H26" i="14"/>
  <c r="H8" i="14"/>
  <c r="B7" i="14"/>
  <c r="A7" i="14"/>
  <c r="H16" i="26"/>
  <c r="A15" i="26"/>
  <c r="H14" i="26"/>
  <c r="H12" i="26"/>
  <c r="H18" i="22"/>
  <c r="H16" i="22"/>
  <c r="H12" i="22"/>
  <c r="H10" i="22"/>
  <c r="H8" i="22"/>
  <c r="A13" i="22"/>
  <c r="B34" i="25" l="1"/>
  <c r="H3" i="22"/>
  <c r="H7" i="26"/>
  <c r="B7" i="28"/>
  <c r="B9" i="28" l="1"/>
  <c r="B12" i="28" s="1"/>
  <c r="H28" i="34"/>
  <c r="H36" i="34"/>
  <c r="A35" i="34"/>
  <c r="H38" i="34"/>
  <c r="A37" i="34"/>
  <c r="H34" i="34"/>
  <c r="H31" i="34"/>
  <c r="A30" i="34"/>
  <c r="H29" i="34"/>
  <c r="A27" i="34"/>
  <c r="H23" i="34"/>
  <c r="H20" i="34"/>
  <c r="H8" i="28"/>
  <c r="A7" i="28"/>
  <c r="B7" i="23"/>
  <c r="A7" i="23"/>
  <c r="H11" i="29"/>
  <c r="A9" i="29" l="1"/>
  <c r="H6" i="31"/>
  <c r="H36" i="25"/>
  <c r="H35" i="25"/>
  <c r="H3" i="25" s="1"/>
  <c r="A34" i="25"/>
  <c r="H3" i="29" l="1"/>
  <c r="A7" i="25"/>
  <c r="B37" i="25" l="1"/>
  <c r="B40" i="25" l="1"/>
  <c r="H14" i="4"/>
  <c r="H20" i="4"/>
  <c r="H18" i="4"/>
  <c r="H12" i="4"/>
  <c r="A11" i="4"/>
  <c r="H12" i="21"/>
  <c r="H91" i="20"/>
  <c r="H92" i="20"/>
  <c r="A89" i="20"/>
  <c r="H90" i="20" l="1"/>
  <c r="B7" i="29" l="1"/>
  <c r="B9" i="29" s="1"/>
  <c r="H30" i="17"/>
  <c r="H29" i="17" l="1"/>
  <c r="H20" i="17" l="1"/>
  <c r="H58" i="17" l="1"/>
  <c r="H56" i="17"/>
  <c r="H54" i="17"/>
  <c r="A23" i="4" l="1"/>
  <c r="A19" i="4"/>
  <c r="A13" i="4"/>
  <c r="H10" i="4"/>
  <c r="A9" i="4"/>
  <c r="H9" i="1" l="1"/>
  <c r="H8" i="1"/>
  <c r="A9" i="1"/>
  <c r="A8" i="1"/>
  <c r="H7" i="1" l="1"/>
  <c r="H6" i="1"/>
  <c r="H3" i="12" l="1"/>
  <c r="E26" i="2" s="1"/>
  <c r="B6" i="31"/>
  <c r="B7" i="22"/>
  <c r="B9" i="22" l="1"/>
  <c r="B11" i="22" s="1"/>
  <c r="B11" i="23"/>
  <c r="B13" i="23" l="1"/>
  <c r="B13" i="22"/>
  <c r="B15" i="22" s="1"/>
  <c r="A7" i="16"/>
  <c r="B7" i="16"/>
  <c r="B9" i="16" s="1"/>
  <c r="B7" i="18"/>
  <c r="B6" i="26"/>
  <c r="B6" i="12"/>
  <c r="H26" i="34"/>
  <c r="B7" i="34"/>
  <c r="B9" i="26" l="1"/>
  <c r="B10" i="34"/>
  <c r="B11" i="26" l="1"/>
  <c r="B9" i="18"/>
  <c r="B11" i="18" l="1"/>
  <c r="B13" i="18"/>
  <c r="B16" i="14"/>
  <c r="B13" i="26"/>
  <c r="B15" i="34"/>
  <c r="B15" i="26" l="1"/>
  <c r="B21" i="14"/>
  <c r="B17" i="34"/>
  <c r="B19" i="34" l="1"/>
  <c r="B23" i="14" l="1"/>
  <c r="B22" i="34"/>
  <c r="B24" i="34" s="1"/>
  <c r="B25" i="14" l="1"/>
  <c r="B27" i="34"/>
  <c r="B27" i="14" l="1"/>
  <c r="B29" i="14" s="1"/>
  <c r="H127" i="21"/>
  <c r="B7" i="21" l="1"/>
  <c r="B7" i="17"/>
  <c r="B9" i="17" l="1"/>
  <c r="B10" i="21"/>
  <c r="B13" i="21" s="1"/>
  <c r="B15" i="21" l="1"/>
  <c r="B17" i="21" s="1"/>
  <c r="B11" i="17"/>
  <c r="B14" i="17" l="1"/>
  <c r="B18" i="17" s="1"/>
  <c r="B16" i="17"/>
  <c r="B20" i="21"/>
  <c r="B27" i="21" l="1"/>
  <c r="B21" i="17"/>
  <c r="B26" i="17"/>
  <c r="B37" i="21" l="1"/>
  <c r="B44" i="21" s="1"/>
  <c r="B52" i="21" s="1"/>
  <c r="B59" i="21" s="1"/>
  <c r="B67" i="21" s="1"/>
  <c r="B78" i="21" s="1"/>
  <c r="B89" i="21" s="1"/>
  <c r="B100" i="21" s="1"/>
  <c r="B111" i="21" s="1"/>
  <c r="B24" i="17"/>
  <c r="B36" i="17" l="1"/>
  <c r="B41" i="17" l="1"/>
  <c r="B43" i="17" s="1"/>
  <c r="B45" i="17" s="1"/>
  <c r="B47" i="17" s="1"/>
  <c r="B49" i="17" s="1"/>
  <c r="B122" i="21"/>
  <c r="B128" i="21" s="1"/>
  <c r="B6" i="1"/>
  <c r="B132" i="21" l="1"/>
  <c r="B53" i="17"/>
  <c r="B55" i="17" s="1"/>
  <c r="B57" i="17" s="1"/>
  <c r="B7" i="1"/>
  <c r="B136" i="21" l="1"/>
  <c r="B8" i="1"/>
  <c r="B7" i="4"/>
  <c r="B140" i="21" l="1"/>
  <c r="B142" i="21" s="1"/>
  <c r="B145" i="21" s="1"/>
  <c r="B10" i="1"/>
  <c r="B9" i="1"/>
  <c r="B9" i="4"/>
  <c r="A39" i="34"/>
  <c r="H21" i="34"/>
  <c r="B21" i="1" l="1"/>
  <c r="B11" i="4"/>
  <c r="H33" i="34"/>
  <c r="A32" i="34"/>
  <c r="H25" i="34"/>
  <c r="A24" i="34"/>
  <c r="A22" i="34"/>
  <c r="A19" i="34"/>
  <c r="A17" i="34"/>
  <c r="A15" i="34"/>
  <c r="H14" i="34"/>
  <c r="H13" i="34"/>
  <c r="H12" i="34"/>
  <c r="H11" i="34"/>
  <c r="A10" i="34"/>
  <c r="H9" i="34"/>
  <c r="H8" i="34"/>
  <c r="A7" i="34"/>
  <c r="E4" i="34"/>
  <c r="B31" i="1" l="1"/>
  <c r="B13" i="4"/>
  <c r="H16" i="34"/>
  <c r="A17" i="4"/>
  <c r="B34" i="1" l="1"/>
  <c r="B37" i="1" s="1"/>
  <c r="B40" i="1" s="1"/>
  <c r="B43" i="1" s="1"/>
  <c r="B15" i="4"/>
  <c r="H18" i="34"/>
  <c r="H3" i="34" s="1"/>
  <c r="H16" i="4"/>
  <c r="A15" i="4"/>
  <c r="H8" i="4"/>
  <c r="A7" i="4"/>
  <c r="H21" i="1"/>
  <c r="E8" i="2" s="1"/>
  <c r="A21" i="1"/>
  <c r="A7" i="1"/>
  <c r="B46" i="1" l="1"/>
  <c r="E17" i="2"/>
  <c r="H3" i="4"/>
  <c r="B49" i="1" l="1"/>
  <c r="B52" i="1" s="1"/>
  <c r="B55" i="1" s="1"/>
  <c r="B58" i="1" s="1"/>
  <c r="B61" i="1" s="1"/>
  <c r="B64" i="1" s="1"/>
  <c r="H126" i="21"/>
  <c r="H125" i="21"/>
  <c r="H124" i="21"/>
  <c r="H123" i="21"/>
  <c r="A122" i="21"/>
  <c r="B67" i="1" l="1"/>
  <c r="B72" i="1" s="1"/>
  <c r="H21" i="21"/>
  <c r="H22" i="21"/>
  <c r="A20" i="21"/>
  <c r="B77" i="1" l="1"/>
  <c r="B83" i="1" s="1"/>
  <c r="B80" i="1"/>
  <c r="H9" i="21"/>
  <c r="H88" i="20"/>
  <c r="H87" i="20"/>
  <c r="H86" i="20"/>
  <c r="B89" i="1" l="1"/>
  <c r="B95" i="1" s="1"/>
  <c r="B101" i="1" s="1"/>
  <c r="B86" i="1"/>
  <c r="B92" i="1" s="1"/>
  <c r="H22" i="14"/>
  <c r="H3" i="31"/>
  <c r="E39" i="2" s="1"/>
  <c r="A6" i="31"/>
  <c r="E4" i="31"/>
  <c r="H12" i="23"/>
  <c r="H3" i="23" s="1"/>
  <c r="A11" i="23"/>
  <c r="H10" i="18"/>
  <c r="H8" i="18"/>
  <c r="H10" i="26"/>
  <c r="H24" i="14"/>
  <c r="A25" i="14"/>
  <c r="A23" i="14"/>
  <c r="A21" i="14"/>
  <c r="H18" i="14"/>
  <c r="H10" i="14"/>
  <c r="H30" i="14"/>
  <c r="H8" i="21"/>
  <c r="A85" i="20"/>
  <c r="H76" i="20"/>
  <c r="A75" i="20"/>
  <c r="H28" i="17"/>
  <c r="A7" i="17"/>
  <c r="E9" i="2"/>
  <c r="E38" i="2"/>
  <c r="A7" i="29"/>
  <c r="E4" i="29"/>
  <c r="A19" i="22"/>
  <c r="A17" i="22"/>
  <c r="A11" i="22"/>
  <c r="A9" i="22"/>
  <c r="A9" i="28"/>
  <c r="E4" i="28"/>
  <c r="C25" i="2"/>
  <c r="A9" i="18"/>
  <c r="A9" i="26"/>
  <c r="A11" i="26"/>
  <c r="A13" i="26"/>
  <c r="A6" i="26"/>
  <c r="E4" i="26"/>
  <c r="A29" i="14"/>
  <c r="A27" i="14"/>
  <c r="A16" i="14"/>
  <c r="E4" i="24"/>
  <c r="E4" i="23"/>
  <c r="E4" i="22"/>
  <c r="E4" i="16"/>
  <c r="E4" i="18"/>
  <c r="E4" i="14"/>
  <c r="E4" i="12"/>
  <c r="E4" i="11"/>
  <c r="A6" i="12"/>
  <c r="E4" i="25"/>
  <c r="A15" i="22"/>
  <c r="A7" i="22"/>
  <c r="E4" i="1"/>
  <c r="E4" i="4"/>
  <c r="E4" i="17"/>
  <c r="E4" i="20"/>
  <c r="E4" i="21"/>
  <c r="A55" i="17"/>
  <c r="A57" i="17"/>
  <c r="A7" i="21"/>
  <c r="A10" i="21"/>
  <c r="A53" i="17"/>
  <c r="A36" i="17"/>
  <c r="A18" i="17"/>
  <c r="A10" i="1"/>
  <c r="C9" i="2"/>
  <c r="A7" i="18"/>
  <c r="A26" i="17"/>
  <c r="A6" i="1"/>
  <c r="E40" i="2"/>
  <c r="B98" i="1" l="1"/>
  <c r="B104" i="1" s="1"/>
  <c r="B110" i="1" s="1"/>
  <c r="E24" i="2"/>
  <c r="H3" i="20"/>
  <c r="E15" i="2" s="1"/>
  <c r="E37" i="2"/>
  <c r="H3" i="18"/>
  <c r="E29" i="2" s="1"/>
  <c r="H8" i="26"/>
  <c r="E34" i="2"/>
  <c r="E36" i="2"/>
  <c r="H3" i="21"/>
  <c r="H27" i="17"/>
  <c r="H19" i="17"/>
  <c r="H8" i="17"/>
  <c r="H17" i="14"/>
  <c r="H9" i="14"/>
  <c r="H28" i="14"/>
  <c r="E25" i="2"/>
  <c r="B107" i="1" l="1"/>
  <c r="H3" i="14"/>
  <c r="E27" i="2" s="1"/>
  <c r="B114" i="1"/>
  <c r="B120" i="1" s="1"/>
  <c r="B117" i="1"/>
  <c r="E30" i="2"/>
  <c r="E16" i="2"/>
  <c r="B123" i="1" l="1"/>
  <c r="B129" i="1" s="1"/>
  <c r="B126" i="1"/>
  <c r="B132" i="1" s="1"/>
  <c r="H3" i="26"/>
  <c r="E28" i="2" s="1"/>
  <c r="E23" i="2" s="1"/>
  <c r="H3" i="17"/>
  <c r="E14" i="2" s="1"/>
  <c r="E13" i="2" s="1"/>
  <c r="B138" i="1" l="1"/>
  <c r="B135" i="1"/>
  <c r="B141" i="1" s="1"/>
  <c r="B145" i="1" l="1"/>
  <c r="B148" i="1"/>
  <c r="B17" i="4"/>
  <c r="B19" i="4" s="1"/>
  <c r="B21" i="4" s="1"/>
  <c r="B23" i="4" s="1"/>
  <c r="B154" i="1" l="1"/>
  <c r="B151" i="1"/>
  <c r="B160" i="1" s="1"/>
  <c r="B157" i="1" l="1"/>
  <c r="B166" i="1" s="1"/>
  <c r="B163" i="1" l="1"/>
  <c r="B169" i="1" s="1"/>
  <c r="B175" i="1" s="1"/>
  <c r="B172" i="1" l="1"/>
  <c r="B178" i="1" s="1"/>
  <c r="B184" i="1" s="1"/>
  <c r="B181" i="1" l="1"/>
  <c r="B187" i="1" s="1"/>
  <c r="B193" i="1" s="1"/>
  <c r="B190" i="1" l="1"/>
  <c r="B196" i="1" l="1"/>
  <c r="B202" i="1" s="1"/>
  <c r="B208" i="1" s="1"/>
  <c r="B199" i="1"/>
  <c r="B205" i="1" l="1"/>
  <c r="B211" i="1" s="1"/>
  <c r="B219" i="1" s="1"/>
  <c r="B214" i="1" l="1"/>
  <c r="B224" i="1" l="1"/>
  <c r="B230" i="1" s="1"/>
  <c r="B227" i="1"/>
  <c r="B239" i="1" l="1"/>
  <c r="B245" i="1" s="1"/>
  <c r="B242" i="1"/>
  <c r="B248" i="1" l="1"/>
  <c r="B257" i="1"/>
  <c r="B251" i="1"/>
  <c r="B17" i="22"/>
  <c r="B19" i="22" s="1"/>
  <c r="B254" i="1" l="1"/>
  <c r="B260" i="1"/>
  <c r="B89" i="20"/>
  <c r="B93" i="20" s="1"/>
  <c r="B30" i="34" l="1"/>
  <c r="B32" i="34" s="1"/>
  <c r="B35" i="34" l="1"/>
  <c r="B37" i="34" s="1"/>
  <c r="B39" i="34" s="1"/>
  <c r="B9" i="24" l="1"/>
  <c r="B11" i="24" s="1"/>
  <c r="E11" i="2"/>
  <c r="E7" i="2" s="1"/>
  <c r="H22" i="58" l="1"/>
  <c r="H11" i="58"/>
  <c r="H13" i="58"/>
  <c r="H12" i="58"/>
  <c r="H14" i="58"/>
  <c r="H19" i="58"/>
  <c r="H16" i="58"/>
  <c r="H21" i="58"/>
  <c r="H28" i="58"/>
  <c r="H18" i="58"/>
  <c r="H15" i="58"/>
  <c r="H7" i="58"/>
  <c r="H10" i="58"/>
  <c r="E42" i="2" l="1"/>
  <c r="H490" i="56"/>
  <c r="H492" i="56" l="1"/>
  <c r="H381" i="56" s="1"/>
  <c r="H382" i="56" s="1"/>
  <c r="H383" i="56" l="1"/>
  <c r="H384" i="56" s="1"/>
  <c r="G37" i="56" l="1"/>
  <c r="H371" i="56"/>
  <c r="H373" i="56" s="1"/>
  <c r="F500" i="56" l="1"/>
  <c r="F503" i="56" l="1"/>
  <c r="G503" i="56" s="1"/>
  <c r="G500" i="56"/>
  <c r="F512" i="56" l="1"/>
  <c r="G512" i="56" s="1"/>
  <c r="G514" i="56" s="1"/>
  <c r="G39" i="56" s="1"/>
  <c r="G42" i="56" s="1"/>
  <c r="G13" i="56" s="1"/>
  <c r="G16" i="56" l="1"/>
  <c r="G18" i="56" s="1"/>
  <c r="G20" i="56" s="1"/>
  <c r="H3" i="38"/>
  <c r="E21" i="2" s="1"/>
  <c r="E20" i="2" s="1"/>
  <c r="G24" i="58" l="1"/>
  <c r="H24" i="58" s="1"/>
  <c r="G27" i="58"/>
  <c r="H27" i="58" s="1"/>
  <c r="H3" i="58" l="1"/>
  <c r="E52" i="2" s="1"/>
  <c r="E51" i="2" s="1"/>
  <c r="E55" i="2" s="1"/>
  <c r="E56" i="2" s="1"/>
  <c r="E57" i="2" s="1"/>
  <c r="E58" i="2" s="1"/>
  <c r="E5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G383" authorId="0" shapeId="0" xr:uid="{2D8F5BE0-7C00-4C6F-9C79-48F590C82862}">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<sst xmlns="http://schemas.openxmlformats.org/spreadsheetml/2006/main" count="3246" uniqueCount="1391">
  <si>
    <t>pozicija</t>
  </si>
  <si>
    <t>opis postavke</t>
  </si>
  <si>
    <t>enota</t>
  </si>
  <si>
    <t>količina</t>
  </si>
  <si>
    <t>cena/enoto</t>
  </si>
  <si>
    <t>skupaj</t>
  </si>
  <si>
    <t>objekt:</t>
  </si>
  <si>
    <t>A</t>
  </si>
  <si>
    <t>A.1</t>
  </si>
  <si>
    <t>A.2</t>
  </si>
  <si>
    <t>BETONSKA DELA</t>
  </si>
  <si>
    <t>TESARSKA DELA</t>
  </si>
  <si>
    <t>ZIDARSKA DELA</t>
  </si>
  <si>
    <t>B</t>
  </si>
  <si>
    <t>obrtniška dela</t>
  </si>
  <si>
    <t>B.1</t>
  </si>
  <si>
    <t>B.2</t>
  </si>
  <si>
    <t>B.3</t>
  </si>
  <si>
    <t>MAVČNOKARTONSKA DELA</t>
  </si>
  <si>
    <t>B.4</t>
  </si>
  <si>
    <t>KERAMIČARSKA DELA</t>
  </si>
  <si>
    <t>B.5</t>
  </si>
  <si>
    <t>NOTRANJE STAVBNO POHIŠTVO</t>
  </si>
  <si>
    <t>ZUNANJE STAVBNO POHIŠTVO</t>
  </si>
  <si>
    <t>SLIKOPLESKARSKA DELA</t>
  </si>
  <si>
    <t>KAMNARSKA DELA</t>
  </si>
  <si>
    <t>STEKLARSKA DELA</t>
  </si>
  <si>
    <t>DVIGALA</t>
  </si>
  <si>
    <t>gradbena dela</t>
  </si>
  <si>
    <t>pripravljalna in rušitvena dela</t>
  </si>
  <si>
    <t>D</t>
  </si>
  <si>
    <t>D.1</t>
  </si>
  <si>
    <t>D.2</t>
  </si>
  <si>
    <t>D.3</t>
  </si>
  <si>
    <t>D.4</t>
  </si>
  <si>
    <t>D.5</t>
  </si>
  <si>
    <t>D.6</t>
  </si>
  <si>
    <t>D.7</t>
  </si>
  <si>
    <t>D.8</t>
  </si>
  <si>
    <t>D.9</t>
  </si>
  <si>
    <t>D.10</t>
  </si>
  <si>
    <t>D.11</t>
  </si>
  <si>
    <t>D.12</t>
  </si>
  <si>
    <t>kpl</t>
  </si>
  <si>
    <t>m2</t>
  </si>
  <si>
    <t>m3</t>
  </si>
  <si>
    <t>LESENA KONSTRUKCIJA</t>
  </si>
  <si>
    <t>m1</t>
  </si>
  <si>
    <t>KLJUČAVNIČARSKA DELA</t>
  </si>
  <si>
    <t>kg</t>
  </si>
  <si>
    <t>D.13</t>
  </si>
  <si>
    <t>D.14</t>
  </si>
  <si>
    <t>D.15</t>
  </si>
  <si>
    <t>PASARSKA DELA</t>
  </si>
  <si>
    <t>E</t>
  </si>
  <si>
    <t>kos</t>
  </si>
  <si>
    <t>vrsta popisa:</t>
  </si>
  <si>
    <t>V vseh postavkah upoštevati splošna in posebna določila iz priloge popisa oznaka:</t>
  </si>
  <si>
    <t>Kitanje in brušenje mavčnokartonskih stropov v dveh slojih.</t>
  </si>
  <si>
    <t>Kitanje in brušenje mavčnokartonskih sten v dveh slojih.</t>
  </si>
  <si>
    <t>Pleskanje sten s kvalitetno pokrivno disperzijsko; svilnato matirana površina, odtenek po izboru projektanta.</t>
  </si>
  <si>
    <t>Pleskanje stropov s kvalitetno pokrivno disperzijsko; svilnato matirana površina, odtenek po izboru projektanta.</t>
  </si>
  <si>
    <t>Dodatek za pralno barvo</t>
  </si>
  <si>
    <t xml:space="preserve"> </t>
  </si>
  <si>
    <t>meteorna kanalizacija</t>
  </si>
  <si>
    <t>fekalna kanalizacija</t>
  </si>
  <si>
    <t>Izvedba talnega in stenskega (do višine 2m) hidroizolacijskega elastičnega sloja iz dvokomponentne fleksibilne cementne malte kot npr. MAPELASTIC v območju tušev   Skupaj z izvedbo gumiranih poliesterskih trakov in kotnih elementov MAPEBAND. Vključno s predhodno pripravo površine.</t>
  </si>
  <si>
    <t>b</t>
  </si>
  <si>
    <t>h</t>
  </si>
  <si>
    <t>oznaka in kratek opis</t>
  </si>
  <si>
    <t>Dobava in vgrajevanje podložnega betona deb. 10 cm, beton C12/15, X0, CI, Dmax 32, C1 skupaj z zaglajevanjem površine</t>
  </si>
  <si>
    <t>utori do dimenzij 10/10 cm</t>
  </si>
  <si>
    <t>utori do dimenzij 5/5 cm</t>
  </si>
  <si>
    <t>Finalna izravnava z maso, 3 x kitanje in brušenje ometanih sten. Končni videz se mora ujemati z videzom MK sten.</t>
  </si>
  <si>
    <t>GEOMEHANSKA SPREMLJAVA</t>
  </si>
  <si>
    <t>preboji premera Ø100</t>
  </si>
  <si>
    <t>preboji premera Ø125</t>
  </si>
  <si>
    <t>preboji premera Ø150</t>
  </si>
  <si>
    <t>preboji premera Ø200</t>
  </si>
  <si>
    <t>preboji premera Ø250</t>
  </si>
  <si>
    <t>Izdelava  prebojev izvedenih s kronskim vrtanjem v betonskih stenah in ploščah do debeline 25cm. Komplet z vsemi potrebnimi pomožnimi deli in prenosi ruševin iz objekta in zazidavopreboja po končani montaži instalacij.</t>
  </si>
  <si>
    <t>cev premera DN150, SN 4</t>
  </si>
  <si>
    <t>preboji in instalcjski  elementi do fi150</t>
  </si>
  <si>
    <t xml:space="preserve">Priključek na sistem obstoječe kanalizacije skupaj s predelavo obstoječega jaška in navezavo nove cevi.
</t>
  </si>
  <si>
    <t>DDV</t>
  </si>
  <si>
    <t>skupaj z DDV</t>
  </si>
  <si>
    <t xml:space="preserve">Izdelava varnostnega načrta in elaborata organizacije gradbišča. </t>
  </si>
  <si>
    <t xml:space="preserve">Ureditev gradbišča skladno z elaboratom. Ureditev vključuje najmanj: 
- označbo gradbišča z gradbiščno tablo po zahtevah investitorja 
- opozorilnimi tablami gradbišča iz elaborata varnosti pri delu
- zavarovanjem gradbišča pred okolico z zaščitno ograjo
- ureditvijo dostopnih vrat v zaščitni ograji
- postavitev varnostnih trakov ter začasnih fiksnih barier na mestih, kjer je povečana možnost vhoda nepooblaščenih oseb.
- označbami notranjih in zunanjih transportnih poti
- ureditvijo prostora za začasne deponije materialov
Gradbišče mora biti urejeno skladno z veljavno zakonodajo in zahtevami iz varnostnega načrta </t>
  </si>
  <si>
    <t>IZDELAVA VARNOSTNEGA NAČRTA</t>
  </si>
  <si>
    <t>UREDITEV GRADBIŠČA</t>
  </si>
  <si>
    <t>Geodetska zakoličba: objekta in zavarovanje zakoličbe z izdelavo zapisnika.</t>
  </si>
  <si>
    <t>zakoličenje objekta</t>
  </si>
  <si>
    <t>Zavarovanje in zaščita neposredne okolice objekta, ki vključuje vsa potrebna dela vezana na zaščito pred poškodbami med gradnjo. V tej postavki je potrebno zajeti dela v različnih fazah gradnje kot so;
- zaščita dostopnih poti in drugih površin ob objektu
- zaščita površin za deponije materialov s PVC folijo ter z opažnimi  elementi
- zaščita prostorov za deponije ločenih gradbenih odpadkov sPVC polietilensko folijo ter z opažnimi  elementi
- zaščito izpostavljenih zunanjih zelenih površin in dreves
- zaščito dela objekta, ki se odstrani na koncu (faza3) in bo med gradnjo namenjen bivanju
V sklopu teh del je potrebno vključiti vso potrebno pripravo in demontažo zaščitnih elementov po končani gradnji.</t>
  </si>
  <si>
    <t>ZAVAROVANJE OKOLICE</t>
  </si>
  <si>
    <t>GEODETSKA ZAKOLIČBA</t>
  </si>
  <si>
    <t>ZAVAROVANJE DELA OBSTOJEČEGA OBJEKTA</t>
  </si>
  <si>
    <t>Geomehanska spremljava gradnje skladno z dinamiko in s fazami gradnje na gradbišču.;
- pregled in navodila za pravilno izvajanje izkopov in brežin
- po končanih izkopih pregled temeljnih tal in vpis poročila o prevzemu v gradbeni dnevnik
- izdelava navodil za temeljenje skladno z ugotovljenimi razmerami
- meritve modula Evd na planumu in izdelava poročila</t>
  </si>
  <si>
    <t xml:space="preserve">V kolikor ni drugače specificirano, za vse postavke v rušitvenih delih poleg opisanega velja:
- Demontažna dela
- Interni prenosi
- Sortiranje gradbenih opdakov
- Ureditev začasnih deponij za gradbene odpadke
- Nakladanje materiala na prevozno sredstvo
- Prevoz v razdalji do 20km na deponijo
- Stroški oddaje gradbenih odpdakov na certificirani deponiji 
- Druga pomožna dela 
- Stroški premičnimih odrov oziroma 
- Stroški fasadnih odrov za dela na višini 
- Stroški vseh drugih zaščitnih ukrepov za varno izvajanje del </t>
  </si>
  <si>
    <t>d</t>
  </si>
  <si>
    <t>nivo 1N</t>
  </si>
  <si>
    <t>Dobava in vgrajevanje betona za plošče
beton; C30/37, XC2, Dmax16, S4</t>
  </si>
  <si>
    <t>L</t>
  </si>
  <si>
    <t>Dobava in vgrajevanje armature;
rebrasta armatura do fi 12, S 500 B</t>
  </si>
  <si>
    <t>Dobava in vgrajevanje armature;
rebrasta armatura nad fi 12, S 500 B</t>
  </si>
  <si>
    <t>Dobava in vgrajevanje armature;
armaturne mreže, MA 500/560</t>
  </si>
  <si>
    <t>nivo 2N</t>
  </si>
  <si>
    <t>Najem in postavitev premičnih delovnih odrov;
- višina do 3m na posamezno etažo</t>
  </si>
  <si>
    <t>KANALIZACIJA IN DRENAŽA</t>
  </si>
  <si>
    <t>Nabava, dobava in izdelava hidroizolacijskega elastičnega premaza na osnovi cementne mase kot npr. Kema Hidrostop elastik pod betonskimi stenami v 2x</t>
  </si>
  <si>
    <t>Nabava, dobava in izdelava sistema dvoslojne horizontalne hidroizolacije (od zgoraj navzdol)
- dvoslojni bitumenski trakovi kot npr. Fragmat IZOTEKT P4 PLUS
- osnovni prednamaz  kot npr. Fragmat IBITOL HS
Skupaj z zavihki preko roba plošče 25cm. Podana je tlorisna površina podložnega betona.</t>
  </si>
  <si>
    <t>strojne instalacije</t>
  </si>
  <si>
    <t>elektro instalacije</t>
  </si>
  <si>
    <t>Zakoličba trase kanalizacije in zavarovanje zakoličbe</t>
  </si>
  <si>
    <t>stene PTL</t>
  </si>
  <si>
    <t>peskolov DN500, globina do 1,00m</t>
  </si>
  <si>
    <t>pokrov 60/60cm</t>
  </si>
  <si>
    <t>Dobava in vgrajevanje kompleta peskolova meteorne kanalizacije skupaj s pokrovom, priključitvijo cevi in obdelavo dna ;
- tip; betonska cev
- dno; betonirano, zaglajeno
skupaj s pripravo jaška za namestitev pokrova</t>
  </si>
  <si>
    <t>Dobava in izdelava betonskega pokrova jaškov. Skupaj z zaščito s filcem (pokrov se zasuje z zemljo)</t>
  </si>
  <si>
    <t>pokrov fi60cm</t>
  </si>
  <si>
    <t>Strojni in deloma ročni izkop zemljine za kanalizacijo;
z deponiranjem materiala na robu izkopa za kasnejši zasip in planiranjem dna trase po izkopu. Teren IV kategorije.</t>
  </si>
  <si>
    <t>Dobava in izdelava plinotesnega RF pokrova. Notranjost zapolnjena z enakim materialom kot tlak v prostoru. Vgrajeno navojno sidro za dvig.</t>
  </si>
  <si>
    <t>Dobava in vgrajevanje zunanjega vodotesnega revizijskega jaška fekalne kanalizacije;
- tip; betonska cev
- dno; gladko obdelano z vodotesno maso, z izdelavo mulde
- stene; gladke obdelane z vodotesno maso
Prilagoditev jaška za montažo pokrova.</t>
  </si>
  <si>
    <t>meteorna kanalizacija; jarki širine 60cm, globina; do 120cm</t>
  </si>
  <si>
    <t>meteorna kanalizacija; jaški povprečne globine 150cm</t>
  </si>
  <si>
    <t>fekalna kanalizacija; jarki širina 60cm, povprečna globina 120cm</t>
  </si>
  <si>
    <t>fekalna kanalizacija; jaški povprečne globine 150cm</t>
  </si>
  <si>
    <t>Strojni in deloma ročni zasip z materialom od izkopa z utrjevanjem v plasteh po 20 cm. Obračun se vrši v raščenem stanju</t>
  </si>
  <si>
    <t xml:space="preserve">zasip jarkov </t>
  </si>
  <si>
    <t xml:space="preserve">Dobava in vgrajevanje kanalizacijskih cevi meteorne kanalizacije v kompletu s fazonskimi kosi in tesnili ter priključevanjem cevi v jaških;
- tip cevi; PVC
- vgradnja; betonska posteljica debeline 10cm na tamponski blazini
- zaščita; polno obbetoniranje cevi
- obsip; tamponski material do višine 50cm z utrjevanjem </t>
  </si>
  <si>
    <t>Premet viška materiala od izkopa na deponijo za vgrajevanje v zasipe oziroma za izravnavo terena v okolici. Obračun se vrši v raščenem stanju.</t>
  </si>
  <si>
    <t xml:space="preserve">premet na gradbiščno deponijo </t>
  </si>
  <si>
    <t>popis GOI del</t>
  </si>
  <si>
    <t xml:space="preserve">Nabava, dostava in postavitev talne obloge iz granitogres ploščic v sanitarijah in kopalnicah;
- debelina; 10mm
- format; 60x120cm ali večje
- razred zaščite; R10/A+B
- način polaganja; pravokotno polaganje
- fugiranje; cementna masa s polimeri in dodatki za vodoodbojnost
- priprava površine; čiščenje, izravnava in premaz z lepilom
- stik s stenami; kitano
- nizkostenska obroba; /
- tip in kakovost; </t>
  </si>
  <si>
    <t xml:space="preserve">Strop iz gladkih MK vodoodpornih plošč;
Izdelava, dobava in montaža kompleta spuščenega stropa kot npr. stropni sistem knauf  D112;:
- obloga iz vododpornih plošč GKB debeline 12,5mm
- kovinska podkonstrukcija iz pocinkanih tipskih profilov C 60/27 s togimi sistemski obešali (nonius ali podobno) 
Višina obešanja: do 50cm
Stik s stenami: senčna fuga ( sistemski Z  profil 20mm)
V kompletu z vsemi izrezi za svetila in elemente strojnih instalacij kot je razvidno iz načrta stropov in vgradnjo revizijski odprtin. Stropne plošče obrušene, kitane in bandažirane,  pripravljene za oplesk.
</t>
  </si>
  <si>
    <t xml:space="preserve">Strop iz gladkih MK plošč;
Izdelava, dobava in montaža kompleta spuščenega stropa kot npr. stropni sistem knauf  D112;:
- obloga iz plošč GKB debeline 12,5mm
-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</si>
  <si>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strop v kopalnicah 1N</t>
  </si>
  <si>
    <t>akustični strop 1N</t>
  </si>
  <si>
    <t xml:space="preserve">Strop iz akustičnih plošč;
Izdelava, dobava in montaža kompleta spuščenega stropa kot npr. stropni sistem knauf Clineo Akustik D127:
- obloga iz perforiranih s filcem Akustik Clineo FF debeline 12,5mm. Okrogla perforacija - 8/18 R 
- sstemska kovinska podkonstrukcija iz pocinkanih tipskih profilov C 60/27 s togimi sistemski obešali (nonius ali podobno) 
Višina obešanja: do 50cm
Stik s stenami: senčna fuga ( sistemski Z 20mm profil)
V kompletu z vsemi izrezi za svetila in elemente strojnih instalacij kot je razvidno iz načrta stropov in vgradnjo revizijski odprtin. Stropne plošče obrušene, kitane in bandažirane,  pripravljene za oplesk.
</t>
  </si>
  <si>
    <t>SUHOMNOTAŽNA DELA</t>
  </si>
  <si>
    <t xml:space="preserve">Dobava in vgradnja raznih RF talnih elementov;
</t>
  </si>
  <si>
    <t>ločitveni profili dimenzij do 30/30mm</t>
  </si>
  <si>
    <t>talne pripire dimenzij do 20/20mm</t>
  </si>
  <si>
    <t>Steklena ograja s konzolnim vpetjem: 
Dobava in montaža kompleta steklene ograje sestavljene iz:
- nosilnega sistemstkega certificiranega profila kot npr. Sabco za konzolno vpetje steje višine ca. 150mm
- steklenih plošč iz varnostnega stekla VSG 6+4mm; ena šipa kaljena z vmesno varnostno folijo
- zgornjega Alu zaključnega C profila 10/15mm
Nosilni profil pritrjen bočno na RF sidra 100/200/5 na medsebojni razdalji do 75cm.  V kompletu z vsem pritrdilnim materialom
Podana je višina stekla nad profilom.</t>
  </si>
  <si>
    <t>v</t>
  </si>
  <si>
    <t>preboji in instalcjski  elementi do fi200</t>
  </si>
  <si>
    <t>Vgradnja in obdelava instalacijskih elementov v strehi (prezračeavlni elementi, oddušniki, ….). V ceni upoštevati standardne strešne zaključne elemente, pritditev in zatesnitveni material.</t>
  </si>
  <si>
    <t>zunanje stopnice</t>
  </si>
  <si>
    <t xml:space="preserve">Dobava in vgradnja RF držala okrogle oblike fi35mm. Ročaj v kompletu z nastavki za pritrjevanje in s končnimi zaključki ročaja po detajlu. V postavki zajeti kovinska pritrdila izdelana na razdalji 1,5m. Elementi za pritrjevanje so izdelani iz 2 x polnih okroglih cevi fi 8mm navarjenih na pločevino, ki se vijači v steno. 
</t>
  </si>
  <si>
    <t>Dobava in vgradnja kovinskega prašno barvanega držala okrogle oblike fi35mm z vgrajenim utorom za LED trak. Ročaj v kompletu z nastavki za pritrjevanje in s končnimi zaključki ročaja. Nastavki na razdalji 1,5m 2 x polnih okroglih cevi fi 8mm navarjenih na pločevino, ki se vijači v steno prekritih z dekorativno rorezo.  Vsi elementi so prašno barvani, v ceni vključiti vsa potrebna dela za pritrjavnje v steno in ves pritrdilni material.</t>
  </si>
  <si>
    <t>Nabava, dobava in izdelava sistema horizontalne hidroizolacije - 
elastičnega sloja iz dvokomponentne fleksibilne cementne malte kot npr. MAPELASTIC.</t>
  </si>
  <si>
    <t xml:space="preserve">Gradbena pomoč pri vgradnji instalacij in stavbnega pohištva , razna režijska dela, obračunana po dejanskih stroških v skladu z vpisom v gradbeni dnevnik in pomoč obrtnikom; </t>
  </si>
  <si>
    <t>ure KV</t>
  </si>
  <si>
    <t>ure PK</t>
  </si>
  <si>
    <t>ur</t>
  </si>
  <si>
    <t xml:space="preserve">priklop in obdelava priključnega jaška javne fekalne kanalizacije </t>
  </si>
  <si>
    <t>Dobava in vgradnja kamnitih pragov:
- vrsta kamna: kompakten apnečast kamen kot npr. repen ali povir
- obdelava: štokano
- dimenzje: debelina 4cm, širina 30cm
- polaganje; vgradnja na posteljico iz pustega betona višine ca 10cm</t>
  </si>
  <si>
    <t>Grobo in fino brušenje stikov, zravnava z maso, 3 x kitanje in brušenje betonskih površin. Končni videz se mora ujemati z videzom MK sten.</t>
  </si>
  <si>
    <t>A.3</t>
  </si>
  <si>
    <t>ZEMELJSKA DELA IN VAROVANJE GRADBENE JAME</t>
  </si>
  <si>
    <t>TELOVADNICA Z GARAŽNO HIŠO / OŠ DRAGOTIN KETTE / ILIRSKA BISTRICA</t>
  </si>
  <si>
    <t>zunanja ureditev</t>
  </si>
  <si>
    <t>F</t>
  </si>
  <si>
    <t>C</t>
  </si>
  <si>
    <t>A.4</t>
  </si>
  <si>
    <t>GLOBOKO TEMELJENJE</t>
  </si>
  <si>
    <t xml:space="preserve">Izvedba zaščite za del objekta, ki se odstrani na koncu gradnje  in je med časom gradnje v uporabi. Vključuje vsa potrebna dela vezana na zaščito obstoječih delov in vse ukrepe, da v posameznih gradbenih fazah ne bi prihajalo do izpostavljenosti obstoječih delov objekta padavinam in drugim vremenskim vplivom in vplivom zaradi gradbenih postopokov:
- izdelava PVC zaščit za zaščito posameznih delov in za preprečitev proti padavinam ca.30m2
- izdelavo začasnih zaščit in hidroizolacij v fazi, ko je del objekta porušen in nezaščiten pred vplivi padavin v površini ca.15m2
- izdelavo začasnih kleparskih zaščit, začasnih žlebov in cevi za učinkovito odvajanje padavinske vode v času gradnje ca. 5m1
- namestitev varovalnih odrov nad objektom v pasu min 2m
- izvedbo varnih koridorjev za dostop v notranjost objekta
- izdelavo protiprašnih zaščit iz OSB plošč in PVC folije v velikosti do 20m2
- drugih podobnih ukrepov
V postavki je potrebno zajeti skladno s tehnologijo gradnje ponudnika vsa dela zaščite 'na ključ' in v času celotne gradnje. V sklopu teh del je potrebno vključiti vso potrebno pripravo, kot demontažo po končani in iznosom zaščit iz objekta. V ceni postavke je potrebno tudi čiščenje in morebitna popravila po odstranitvi zaščit. </t>
  </si>
  <si>
    <t>zakoličba pilotov</t>
  </si>
  <si>
    <t xml:space="preserve">namestitev reperjev na stene gradbene jame </t>
  </si>
  <si>
    <t>monitoring varovanja gradbene jame</t>
  </si>
  <si>
    <t>zakoličenje gradbenega izkopa za varovanje gradbene jame</t>
  </si>
  <si>
    <t>geodetska kontrola izvedenih pilotov</t>
  </si>
  <si>
    <t>geodetski posnetek izkopov in izračun kubatur</t>
  </si>
  <si>
    <t>geodetski posnetek PID stavba</t>
  </si>
  <si>
    <t>geodetski posnetek PID zunanja ureditev</t>
  </si>
  <si>
    <t>vmesno poročilo - posnetek višin</t>
  </si>
  <si>
    <t>metitve tal  platoja</t>
  </si>
  <si>
    <t>meritve pod talno ploščo</t>
  </si>
  <si>
    <t>meritve zasipa objekta</t>
  </si>
  <si>
    <t>vmesna poročila</t>
  </si>
  <si>
    <t>končna poročila</t>
  </si>
  <si>
    <t>meritve tal zunaje ureditve spodnjega in zgornjega ustroja</t>
  </si>
  <si>
    <t>mertve tal pred izvedbo platoja</t>
  </si>
  <si>
    <t>temeljna plošča nivo KLT</t>
  </si>
  <si>
    <t>TLAKARSKA DELA IN ŠPORTNI POD</t>
  </si>
  <si>
    <t>FASADERSKA DELA / KONTAKTNA FASADA</t>
  </si>
  <si>
    <t>PREZRAČEVANA FASADA</t>
  </si>
  <si>
    <t>G</t>
  </si>
  <si>
    <t>SISTEM PLUVIA</t>
  </si>
  <si>
    <t>C.</t>
  </si>
  <si>
    <t>D.16</t>
  </si>
  <si>
    <t>Sistem:
Schüco FWS 50.SI (S-line)
- vertikalni profil globine 125 mm - T oblike Schüco 322570
- horizontalni profil globine 130 mm - pravokotne oblike Schüco 322430
- vertikalni pokrovi globine 55 mm - T oblike Schüco 322180
- horizontalni pokrovi globine 15 mm - pravokotne oblike Schüco 112720</t>
  </si>
  <si>
    <t>Zasteklitev:
- troslojna termoizolacijska po splošnem opisu</t>
  </si>
  <si>
    <t>Oprema (okna):
- Schüco AWS 75.SI
- elektromotorno odpiranje GEZE za prezračevanje in NODT (naravni odvod dima in toplote); vezava na požarno centralo
- podrobnejši opis elektro pogonov v posebni postavki</t>
  </si>
  <si>
    <t>Ostalo:
- sistemski PVC adapter profili po obodu
- tesnjenje po RAL smernicah motaže po obodu
- skupaj z vsem potrebnim montažnim, pritrdilnim in tesnilnim materialom</t>
  </si>
  <si>
    <t>OK1</t>
  </si>
  <si>
    <t>Sistem:
- Schüco AD UP 75</t>
  </si>
  <si>
    <t>Oprema vrat: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t>
  </si>
  <si>
    <t>Prag vrat:
- sistemska rešitev za poravnan prag, z utopljenim kanalom za odvod vode</t>
  </si>
  <si>
    <t>Ostalo:
- sistemski PVC adapter profili v tlaku za priklop hidroizolacij
- INOX kanaleta pred vrati (zajem meteorne vode in vode iz utopljenega praga)
- tesnjenje po RAL smernicah motaže po obodu
- skupaj z vsem potrebnim montažnim, pritrdilnim in tesnilnim materialom
- po detajlih iz PZI projekta</t>
  </si>
  <si>
    <t>VK2</t>
  </si>
  <si>
    <t>Sistem:
- Schüco ADS 80 FR 60</t>
  </si>
  <si>
    <t>Zasteklitev:
- zasteklitev po katalogu in STS (Slovensko tehnično soglasje)</t>
  </si>
  <si>
    <t>Prag vrat:
- giljotinasto tesnilo na spodnjem profilu vratnega krila, ki se v procesu zapiranja vratnega krila spusti</t>
  </si>
  <si>
    <t>Ostalo:
- skupaj z vsem potrebnim montažnim, pritrdilnim in tesnilnim materialom
- po detajlih iz PZI projekta</t>
  </si>
  <si>
    <t>VK9</t>
  </si>
  <si>
    <t>Polnilo:
- polnilo vratnega krila v sestavi po katalogu in STS (Slovensko tehnično soglasje)</t>
  </si>
  <si>
    <t>Oprema vrat:
- sistemsko Schüco okovje
- nasadila - valjčna, ALU, barva 'natur'
- ključavnica - večtočkovna, panik po EN 1125/, panik funkcija B, polni panik
- panik potisna letev po EN 1125 na notranji strani
- kljuka INOX na zunanji strani
- samozapiralo GEZE TS 5000</t>
  </si>
  <si>
    <t>Ostalo:
- izvedba tesnjena skladno z katalogom
- sistemski ALU + PVC adapter profili v tlaku za priklop hidroizolacij
- INOX kanaleta pred vrati (zajem meteorne vode)
- skupaj z vsem potrebnim montažnim, pritrdilnim in tesnilnim materialom
- po detajlih iz PZI projekta</t>
  </si>
  <si>
    <t>VK10</t>
  </si>
  <si>
    <t>VK11</t>
  </si>
  <si>
    <t>Zasteklitev:
- termoizolacijska zasteklitev po katalogu in STS (Slovensko tehnično soglasje)</t>
  </si>
  <si>
    <t>OP1</t>
  </si>
  <si>
    <t>Zasteklitev transparentna polja:
- troslojna termoizolacijska po splošnem opisu</t>
  </si>
  <si>
    <t>Oprema (okna):
- Schüco AWS 75.SI
- kombinirano odpiranje Schüci AvanTec SimplySmart</t>
  </si>
  <si>
    <t>Ostalo: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</si>
  <si>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Ostalo:
- sistemski PVC adapter profili po obodu
- tesnjenje po RAL smernicah motaže po obodu
- skupaj z vsem potrebnim montažnim, pritrdilnim in tesnilnim materialom
</t>
    </r>
    <r>
      <rPr>
        <b/>
        <i/>
        <sz val="9"/>
        <rFont val="Humnst777 Lt BT"/>
        <family val="2"/>
      </rPr>
      <t>- kovinska ograja po načrtu arhitekta; ni predmet izvajalca ALU del (opis v posebni postavki); koordinacija med izvajalcem kovniske ograje in izvajalcem ALU del pri izvedbi - ZAJETO V KLJUČAVNIČARSKIH DELIH</t>
    </r>
  </si>
  <si>
    <t>OP2</t>
  </si>
  <si>
    <t>Sistem:
Schüco AWS 75.SI</t>
  </si>
  <si>
    <t>Polica zunaj:
- alu ekstrudirana polica širine 200 mm s sistemskimi zaključnimi elementi
- barva RAL 7016</t>
  </si>
  <si>
    <t>Ostalo:
- sistemski PVC adapter profili na parapetu
- tesnjenje po RAL smernicah motaže po obodu
- skupaj z vsem potrebnim montažnim, pritrdilnim in tesnilnim materialom</t>
  </si>
  <si>
    <r>
      <rPr>
        <b/>
        <i/>
        <sz val="9"/>
        <rFont val="Humnst777 Lt BT"/>
        <family val="2"/>
      </rPr>
      <t>Polica notri: POTREBNO DEFINIRATI NOTRANJE POLICE!!!</t>
    </r>
    <r>
      <rPr>
        <i/>
        <sz val="9"/>
        <rFont val="Humnst777 Lt BT"/>
        <family val="2"/>
      </rPr>
      <t xml:space="preserve">
</t>
    </r>
  </si>
  <si>
    <t>VP1
VP1/1
VP1/2</t>
  </si>
  <si>
    <t>VP2</t>
  </si>
  <si>
    <t>Sistem:
- Schüco ADS 50.NI</t>
  </si>
  <si>
    <t>Zasteklitev transparentna polja:
- enojna po splošnem opisu</t>
  </si>
  <si>
    <t>VP3</t>
  </si>
  <si>
    <t>VP4</t>
  </si>
  <si>
    <t>Zasteklitev:
- zasteklitev in polnilo po katalogu in STS (Slovensko tehnično soglasje)</t>
  </si>
  <si>
    <t>OG2</t>
  </si>
  <si>
    <t>OG3</t>
  </si>
  <si>
    <t>OG4</t>
  </si>
  <si>
    <t>Oprema (vrata):
- Schüco AWS 75.SI
- sistemsko Schüco okovje
- nasadila - valjčna, ALU, barva 'natur'
- ključavnica - večtočkovna, panik po EN 1125/, panik funkcija B, polni panik
- panik potisna letev po EN 1125 na notranji strani na obeh krilih
- kljuka INOX na zunanji strani
- samozapiralo GEZE TS 5000, dvokrilno - obe krili opremljeni s samozapiralom s funkcijo sinhronizacije zapiranja kril
- sistemska rešitev za poravnan prag, z utopljenim kanalom za odvod vode</t>
  </si>
  <si>
    <t>Ostalo:
- sistemski PVC adapter profili po obodu
- tesnjenje po RAL smernicah motaže po obodu
- INOX kanaleta pred vrati (zajem meteorne vode in vode iz utopljenega praga)
- skupaj z vsem potrebnim montažnim, pritrdilnim in tesnilnim materialom
- kovinska ograja po načrtu arhitekta; ni predmet izvajalca ALU del (opis v posebni postavki); koordinacija med izvajalcem koniske ograje in izvajalcem ALU del pri izvedbi</t>
  </si>
  <si>
    <t>OG6</t>
  </si>
  <si>
    <t>OG5</t>
  </si>
  <si>
    <t>OG7</t>
  </si>
  <si>
    <t>OG9</t>
  </si>
  <si>
    <t>OG8/1</t>
  </si>
  <si>
    <t>OG8/2</t>
  </si>
  <si>
    <t>VG1</t>
  </si>
  <si>
    <r>
      <t xml:space="preserve">Dimenzije in delitev:
- dim.: 200 x 1167 cm
- delitev 3 x 4
- 9x fiksna polja
- 3x odpiranje za </t>
    </r>
    <r>
      <rPr>
        <b/>
        <sz val="10"/>
        <rFont val="Humnst777 Lt BT"/>
        <family val="2"/>
      </rPr>
      <t>NODT</t>
    </r>
    <r>
      <rPr>
        <sz val="10"/>
        <rFont val="Humnst777 Lt BT"/>
        <family val="2"/>
      </rPr>
      <t xml:space="preserve">
- po shemi iz PZI projekta</t>
    </r>
  </si>
  <si>
    <r>
      <t xml:space="preserve">Dimenzije in delitev:
- </t>
    </r>
    <r>
      <rPr>
        <b/>
        <sz val="10"/>
        <rFont val="Humnst777 Lt BT"/>
        <family val="2"/>
      </rPr>
      <t>enokrilna zunanja požarna vrata z nadsvetlobo
- požarna odpornost EI 60</t>
    </r>
    <r>
      <rPr>
        <sz val="10"/>
        <rFont val="Humnst777 Lt BT"/>
        <family val="2"/>
      </rPr>
      <t xml:space="preserve">
- dim.: 140 x 215 cm; sv. mera prehoda: 110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</si>
  <si>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215 cm; sv. mera prehoda: 130 x 210 cm
- po shemi iz PZI projekta
- polni panik po EN 1125, panik funkcija B</t>
    </r>
  </si>
  <si>
    <r>
      <t xml:space="preserve">Dimenzije in delitev:
- </t>
    </r>
    <r>
      <rPr>
        <b/>
        <sz val="10"/>
        <rFont val="Humnst777 Lt BT"/>
        <family val="2"/>
      </rPr>
      <t>dvokrilna zunanja požarna vrata z nadsvetlobo
- požarna odpornost EI 60</t>
    </r>
    <r>
      <rPr>
        <sz val="10"/>
        <rFont val="Humnst777 Lt BT"/>
        <family val="2"/>
      </rPr>
      <t xml:space="preserve">
- dim.: 165 x 280 cm; sv. mera prehoda: 130 x 210 cm
- po shemi iz PZI projekta
- polni panik po EN 1125, panik funkcija B</t>
    </r>
  </si>
  <si>
    <r>
      <t xml:space="preserve">Dimenzije in delitev:
- dim.: 200 x 320 cm
- delitev po shemi iz PZI projekta
- 2x fiksna polja
- 1x </t>
    </r>
    <r>
      <rPr>
        <b/>
        <sz val="10"/>
        <rFont val="Humnst777 Lt BT"/>
        <family val="2"/>
      </rPr>
      <t>balkonska vrata</t>
    </r>
  </si>
  <si>
    <r>
      <t xml:space="preserve">Dimenzije in delitev:
- dim.: 270 x 70 cm
- </t>
    </r>
    <r>
      <rPr>
        <b/>
        <sz val="10"/>
        <rFont val="Humnst777 Lt BT"/>
        <family val="2"/>
      </rPr>
      <t>enodelno fiksno okno</t>
    </r>
    <r>
      <rPr>
        <sz val="10"/>
        <rFont val="Humnst777 Lt BT"/>
        <family val="2"/>
      </rPr>
      <t xml:space="preserve">
- po shemi iz PZI projekta
</t>
    </r>
  </si>
  <si>
    <r>
      <t xml:space="preserve">Dimenzije in delitev:
- 3x </t>
    </r>
    <r>
      <rPr>
        <b/>
        <sz val="10"/>
        <rFont val="Humnst777 Lt BT"/>
        <family val="2"/>
      </rPr>
      <t>dvokrilna zunanja požarna vrata z nadsvetlobo
- požarna odpornost EI 60</t>
    </r>
    <r>
      <rPr>
        <sz val="10"/>
        <rFont val="Humnst777 Lt BT"/>
        <family val="2"/>
      </rPr>
      <t xml:space="preserve">
- dim.: 2x 160 x 280 cm, 1x 210 x 280 cm; sv. mera prehoda: 2x 130 x 210 cm, 1x 180 x 210 cm
- po shemi iz PZI projekta
- polni panik po EN 1125, panik funkcija B</t>
    </r>
  </si>
  <si>
    <r>
      <t xml:space="preserve">Dimenzije in delitev:
- dim.: 200 x 320 cm
- delitev po shemi iz PZI projekta
- 2x fiksna polja
- 2x </t>
    </r>
    <r>
      <rPr>
        <b/>
        <sz val="10"/>
        <rFont val="Humnst777 Lt BT"/>
        <family val="2"/>
      </rPr>
      <t>balkonska vrata</t>
    </r>
  </si>
  <si>
    <r>
      <t xml:space="preserve">Dimenzije in delitev:
- dim.: 410 x 320 cm
- delitev po shemi iz PZI projekta
- 3x fiksna polja
</t>
    </r>
    <r>
      <rPr>
        <b/>
        <sz val="10"/>
        <rFont val="Humnst777 Lt BT"/>
        <family val="2"/>
      </rPr>
      <t>- 2x enokrilna balkonska vrata
- 1x dvokrilna balkonska vrata</t>
    </r>
  </si>
  <si>
    <r>
      <t xml:space="preserve">Dimenzije in delitev:
- dim.: 350 x 320 cm
- delitev po shemi iz PZI projekta
- 3x fiksna polja
- </t>
    </r>
    <r>
      <rPr>
        <b/>
        <sz val="10"/>
        <rFont val="Humnst777 Lt BT"/>
        <family val="2"/>
      </rPr>
      <t>2x enokrilna balkonska vrata
- 1x dvokrilna panik vrata,</t>
    </r>
    <r>
      <rPr>
        <sz val="10"/>
        <rFont val="Humnst777 Lt BT"/>
        <family val="2"/>
      </rPr>
      <t xml:space="preserve"> sv. mera prehoda: 130 x 250 cm; </t>
    </r>
    <r>
      <rPr>
        <b/>
        <sz val="10"/>
        <rFont val="Humnst777 Lt BT"/>
        <family val="2"/>
      </rPr>
      <t>polni panik po EN 1125, panik funkcija B</t>
    </r>
  </si>
  <si>
    <r>
      <t>Dimenzije in delitev:
- dim.: 350 x 320 cm
- delitev po shemi iz PZI projekta
- 3x</t>
    </r>
    <r>
      <rPr>
        <b/>
        <sz val="10"/>
        <rFont val="Humnst777 Lt BT"/>
        <family val="2"/>
      </rPr>
      <t xml:space="preserve"> fiksna polja</t>
    </r>
    <r>
      <rPr>
        <sz val="10"/>
        <rFont val="Humnst777 Lt BT"/>
        <family val="2"/>
      </rPr>
      <t xml:space="preserve">
- 2x </t>
    </r>
    <r>
      <rPr>
        <b/>
        <sz val="10"/>
        <rFont val="Humnst777 Lt BT"/>
        <family val="2"/>
      </rPr>
      <t>enokrilna balkonska vrata</t>
    </r>
    <r>
      <rPr>
        <sz val="10"/>
        <rFont val="Humnst777 Lt BT"/>
        <family val="2"/>
      </rPr>
      <t xml:space="preserve">
- 1x dvokrilna panik vrata, sv. mera prehoda: 130 x 250 cm; </t>
    </r>
    <r>
      <rPr>
        <b/>
        <sz val="10"/>
        <rFont val="Humnst777 Lt BT"/>
        <family val="2"/>
      </rPr>
      <t>polni panik po EN 1125, panik funkcija B</t>
    </r>
  </si>
  <si>
    <r>
      <t xml:space="preserve">Dimenzije in delitev:
- dim.: 240 x 320 cm
- delitev po shemi iz PZI projekta
- 2x </t>
    </r>
    <r>
      <rPr>
        <b/>
        <sz val="10"/>
        <rFont val="Humnst777 Lt BT"/>
        <family val="2"/>
      </rPr>
      <t>fiksna polja</t>
    </r>
    <r>
      <rPr>
        <sz val="10"/>
        <rFont val="Humnst777 Lt BT"/>
        <family val="2"/>
      </rPr>
      <t xml:space="preserve">
- 2x </t>
    </r>
    <r>
      <rPr>
        <b/>
        <sz val="10"/>
        <rFont val="Humnst777 Lt BT"/>
        <family val="2"/>
      </rPr>
      <t>balkonska vrata</t>
    </r>
  </si>
  <si>
    <r>
      <t xml:space="preserve">Dimenzije in delitev:
- dim.: 270 x 320 cm
- delitev po shemi iz PZI projekta
- 2x </t>
    </r>
    <r>
      <rPr>
        <b/>
        <sz val="10"/>
        <rFont val="Humnst777 Lt BT"/>
        <family val="2"/>
      </rPr>
      <t>fiksna polja</t>
    </r>
    <r>
      <rPr>
        <sz val="10"/>
        <rFont val="Humnst777 Lt BT"/>
        <family val="2"/>
      </rPr>
      <t xml:space="preserve">
- 1x </t>
    </r>
    <r>
      <rPr>
        <b/>
        <sz val="10"/>
        <rFont val="Humnst777 Lt BT"/>
        <family val="2"/>
      </rPr>
      <t>balkonska vrata</t>
    </r>
  </si>
  <si>
    <r>
      <t xml:space="preserve">Dimenzije in delitev:
- dim.: 100 x 500 cm
- trodelno okno
- 1x </t>
    </r>
    <r>
      <rPr>
        <b/>
        <sz val="10"/>
        <rFont val="Humnst777 Lt BT"/>
        <family val="2"/>
      </rPr>
      <t>fiksno polje</t>
    </r>
    <r>
      <rPr>
        <sz val="10"/>
        <rFont val="Humnst777 Lt BT"/>
        <family val="2"/>
      </rPr>
      <t xml:space="preserve">
- 2x </t>
    </r>
    <r>
      <rPr>
        <b/>
        <sz val="10"/>
        <rFont val="Humnst777 Lt BT"/>
        <family val="2"/>
      </rPr>
      <t>odpiranje za NODT</t>
    </r>
    <r>
      <rPr>
        <sz val="10"/>
        <rFont val="Humnst777 Lt BT"/>
        <family val="2"/>
      </rPr>
      <t xml:space="preserve">
- po shemi iz PZI projekta
</t>
    </r>
  </si>
  <si>
    <r>
      <t xml:space="preserve">Dimenzije in delitev:
- dim.: 1100 x 225 cm
- delitev 11 x 2, </t>
    </r>
    <r>
      <rPr>
        <b/>
        <sz val="10"/>
        <rFont val="Humnst777 Lt BT"/>
        <family val="2"/>
      </rPr>
      <t>vse fiksno</t>
    </r>
    <r>
      <rPr>
        <sz val="10"/>
        <rFont val="Humnst777 Lt BT"/>
        <family val="2"/>
      </rPr>
      <t xml:space="preserve">
- po shemi iz PZI projekta</t>
    </r>
  </si>
  <si>
    <t>D9</t>
  </si>
  <si>
    <t>Telovadnica in parkirna hiša Ilirska Bistrica</t>
  </si>
  <si>
    <t>št.</t>
  </si>
  <si>
    <t>poz.</t>
  </si>
  <si>
    <t>opis</t>
  </si>
  <si>
    <t>cena</t>
  </si>
  <si>
    <t>Izdelava, dobava in montaža ALU elementov stavbnega pohištva.
Pri izvedbi upoštevati vse veljavne standarde in predpise ter gradbeno fizikalne zahteve po elaboratu gradbene fizike za navedeni projekt:
- PURES 2010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</si>
  <si>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</si>
  <si>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Zasteklitve</t>
  </si>
  <si>
    <t>Notranja ALU vrata:
- enojna,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</si>
  <si>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ALU fasadne zasteklitve</t>
  </si>
  <si>
    <t>Schüco FWS 50.SI
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</si>
  <si>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Schüco FWS 50.SI - testi in standardi 
Toplotna izolativnost po EN ISO 10077-2 - Uf &gt; 0,7 W/m2K 
Zvočna izolativnost po EN ISO 140-3 - do 48dB 
Protvlomni razred po ENV 1627 - do RC3 
Zrakotesnost po EN 12152 - razred AE 
Vodotesnost po EN 12154 - RE 1200 
Odpornost na vetrne obremenitve EN 12179 - 2,0kN/m2/3,0kN/m2 
Odpornost na udarce po EN 14019 - I5/E5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</si>
  <si>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t>
  </si>
  <si>
    <t>Schüco AWS 75.SI+
Visoko toplotno izoliran sistem za fiksne zasteklitve ter enokrilna in dvokrilna okna in balkonska vrata; SI (Super Insulation);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Schüco SimplySmart AvanTec ročno sistemsko nevidno okovje; odpiranja na krilo, na ventus ali kombinirano odpiranje
- Schüco PASK ročno sistemsko nevidno okovje za nagibno-drsno odpiranje
- Schüco TipTronic mehatronično sistemsko nevidno okovje za namen prezračevanja in/ali odvoda dima in toplote; odpiranja na krilo, na ventus ali kombinirano odpiranje; možnost vezave na sistem upravljanja 'pametne hiše'
- Schüco OL 320 ročno sistemsko okovje za odpiranje okenskih kril na ventus; ročica za odpiranje montirana na mesto na dosegu roke; 1, 2 ali 3 škarje na zgornjem robu okenskega krila (glede na dimenzije okna); zapirni elementi po celotnem obodu okenskega krila; skrita nasadila
- Schüco DriveTec mehatronično sistemsko okovje za elektromotorno odpiranje oken z vidnimi elektromotornimi pogoni za namen prezračevanja; odpiranja na krilo ali na ventus; možnost vezave na sistem upravljanja 'pametne hiše'; skrita nasadila
- Schüco AD UP 75 vrata
Možnost izvedbe balkonskih vrat s sistemskim nizkim pragom višine 20 mm za neoviran prehod (krilno, kombinirano in nagibno-drsno odpiranje).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</si>
  <si>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t>Schüco AWS 75.SI+ - testi in standardi
Toplotna izolativnost po EN ISO 10077-2 - Uf = 0,9...1,6 W/m2K 
Zvočna izolativnost po EN ISO 140-3 - do 48 dB 
Protvlomni razred po ENV 1627 - do RC3 
Zrakotesnost po EN 12207 - razred 4 
Vodotesnost po EN 12208 - razred 9a 
Odpornost na udarni veter EN 12210 - razred C5/B5 
Mehanske lastnosti po EN 13115 - razred 4 
Mehanska trajnost po EN 12400 - razred 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</si>
  <si>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okna - okovje za odpirajoče elemente</t>
  </si>
  <si>
    <t>Schüco AvanTec SimplySmart
Sistem skritega okenskega okovja za ročno odpiranje enokrilnih in dvokrilnih oken in balkonskih vrat:
- po vertikalni in horizontalni osi (kombinirano odpiranje), teža kril do 200 kg,
- po vertikalni osi (na krilo), teža kril do 250 kg   ,
- po horizontalni osi (na ventus), teža kril do 100 kg.
Odpiranje okenskega krila do 180⁰.
Različne izvedbe kljuk za odpiranje (po katalogu Schüco):
- klasična kljuka brez rozete,
- kljuka z gumbom,
- kljuka s ključavnico,
- klasična kljuka z rozeto.
Material in površinska obdelava kljuk:
- ALU eloksirano natur,
- ALU eloksirano izgled nerjavečega jekla,
- ALU prašno barvano RAL 9010, RAL 9016, RAL 9005,
- nerjaveče jeklo.
- opcija protibakterijske površinske obdelave kljuk pri eloksiranih izvedbah
Dodatne možnosti izvedb:
- trapezna okna,
- balkonska vrata z nizkim pragom poravnanim s tlakom,
- okna s krilnim odpiranjem s kljuko na spodnjem profilu (dostopnost za osebe z gibalnimi ovirami)
Dimenzije okenskih kril po katalogu.</t>
  </si>
  <si>
    <t>Schüco AvanTec SimlySmart
Protvlomni razred po ENV 1627 - do RC3 
Sile pri rokovanju po EN 13115 - razred 2 
Odpornost na ciklično odpiranje in zapiranje po EN 12400 - razred 2
Odpornost na korozijo po EN 1670 -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</si>
  <si>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zunanja vrata</t>
  </si>
  <si>
    <t>Schüco AD UP 75 
Visoko toplotno izolirani sistem za vrata s 75 mm osnovne gradbene globine za navznoter in navzven odpirajoča enokrilna in dvokrilna vrata. 
Na zunanji strani površinsko poravnana konstrukcija za vrata, z zunanjo obodno senčno fugo 7 mm.
5-komorna konstrukcija profila je simetrično razporejena, sestavljena iz treh aluminijskih profilov, ki so med seboj povezani s posebnimi izolacijskimi letvicami brez izolacijske pene.
Profili vratnega krila so sestavljeni s hibridno povezavo – z velikim, strižno odpornim področjem med notranjim in srednjim profilom ter ločenim zunanjim profilom s t.i. »brezstrižno povezavo«. Ta ločitev je izvedena med zunanjim aluminijskim profilom in izolacijsko letvico, da se zmanjša učinek »bi-metala«.
Krilo vrat se izvedejo iz profila, ki neprekinjeno poteka po vseh štirih stranicah krila in je na spojih sestavljen pod kotom 45 stopinj. Tesnjenje je izvedeno preko nivojev profila, z dvema pripirnima tesniloma in srednjim tesnilom.
Montaža okovja se izvede v srednji aluminijski profil, ne v izolacijsko letvico.
Montaža elementa na gradbeno konstrukcijo se prav tako izvede sredinsko, preko srednjega aluminijskega profila. 
Spodnji zaključek vrat je izveden s termično ločenim aluminijskim pragom višine 20 mm ali pa s popolnoma ravnim pragom (sistem preprečevanja vdora meteorne vode utopljen v tlak).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</si>
  <si>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 xml:space="preserve">Schüco AD UP 75 - testi in standardi
Toplotna izolativnost po EN ISO 10077-2 - Uf = 1,6 W/m2K  
Protvlomni razred po ENV 1627 - do RC2
Zrakotesnost po EN 12207 - razred 4
Vodotesnost po EN 12208 - razred E750 
Odpornost na udarni veter EN 12210 - razred C3/B3
Opozorilo - navedene vrednosti so maksimalne vrednosti, ki jih je mogoče doseči in so odvisne tudi od vgrajenega stekla in/ali okovja; služijo samo za prikaz 'zmogljivosti' sistema. Dejansko zahtevane vrednosti so zabeležene pri posameznih elementih ali sklopih elementov. </t>
  </si>
  <si>
    <t>ALU protipožarna vrata in steklene stene</t>
  </si>
  <si>
    <t>Schüco ADS 80 FR 60
Sistem alu profilacije za požarne nenosilne konstrukcije steklenih ali polnih vrat in fiksnih steklenih sten z zahtevami za požarno odpornost EI 60 -   najmanj 60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10/0030.
Sistem certificiran tudi za evakuacijske in panik izhode po EN 179 in EN 1125.
Globina profilacije znaša 80 mm. Vratna konstrukcija je med podbojem in krilom površinsko poravnana. 
Maksimala velikost vratnih kril (v skladi s STS:
- enokrilna vrata 1440 x 2500 mm
- dvokrilna vrata 1440* x 2500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</si>
  <si>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Schüco ADS 80 FR 60 - testi in standardi
Požarna odpornost po EN 13501-2 - EI160/ EI260 
Funkcija samozapiranja po EN 14600 - C5 
Dimnotesnost po EN 1634-3 - razred Sm 
Protvlomni razred po EN 1627-3 - do RC3
Opozorilo - navedene vrednosti so maksimalne vrednosti, ki jih je mogoče doseči in so odvisne tudi od vgrajenega stekla in/ali okovja; služijo samo za prikaz 'zmogljivosti' sistema. Dejansko zahtevane vrednosti so zabeležene pri posameznih elementih ali sklopih elementov.</t>
  </si>
  <si>
    <t>ALU notranja vrata</t>
  </si>
  <si>
    <t>Schüco ADS 50.NI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Sistem je namenjen za vstavljanje steklenih polnil, alu izolacijskih polnil. Sistem omogoča zvedbo stranskih svetlob in nadsvetlob ter integracijo v Schüco fasadne sisteme.
Uporaba sistemskega Schüco okovja omogoča izvedbo do max. višina krila 3000 mm, max. širina krila 1250 mm. in max. teža krila 150 kg.</t>
  </si>
  <si>
    <t>Schüco ADS 50.NI - testi in standardi
Protvlomni razred po ENV 1627 - do RC2
Zrakotesnost po EN 12207 - do razred 2
Odpornost na udarni veter EN 12210 - do razred C3
Mehanska trajnost po EN 12400 - razred 5
Opozorilo - navedene vrednosti so maksimalne vrednosti, ki jih je mogoče doseči in so odvisne tudi od vgrajenega stekla in/ali okovja; služijo samo za prikaz 'zmogljivosti' sistema. Dejansko zahtevane vrednosti so zabeležene pri posameznih elementih ali sklopih elementov.</t>
  </si>
  <si>
    <t xml:space="preserve">Dobava in montaža vlaknocementnih fasadnih plošč debeline 8 mm (enakovredno Swisspearl Reflex barva po izboru projektanta iz standardne lestvice). Plošče imajo požarno klasifikacijo A2-s1, d0 in gostoto večjo od 1,7g/cm3 in imajo gladko površino.  Plošče položene skladno s fasadnim projektom  in so predhodno tovarniško rezane ter vrtane.  Na Alu podkonstrukcijo se pritrjujejo s kovicami AlMg3 4,0x18 – K15 v barvi plošč. V horizontalne reže se vstavi inox L profil. Pri pritrjevanju plošč je potrebno upoštevati fiksne in pomične točke pritrjevanja skladno z navodili dobavitelja. Na zgornjem in spodnjem robu fasade se izvede reža za zajem oz. izpust zraka, ki se zaščiti z Alu perforiranim profilom 30x50 mm.  </t>
  </si>
  <si>
    <t>reflex crystal 4111, 4162,4022</t>
  </si>
  <si>
    <t>obešena fasada iz velikoformatnih vlaknenocementnih plošč na jekleni podkonstukciji npr.Swisspearl  Largo,</t>
  </si>
  <si>
    <t>4 cm zračni sloj - podkostrukcija npr.Hilti</t>
  </si>
  <si>
    <t xml:space="preserve">Izdelava ter montaža Alu sistemske podkonstrukcije sestavljene iz konzol s termostopom ter vetrikalnih T in L profilov,  pritrjeno v AB konstrukcijo (enakovredno Hilti EuroFOX MFT - MFI - 1L ). Upoštevajo se T ter L vertikalni profili širine 120 in 40 mm, debeline 2 mm. Pri montaži Alu podkonstrukcije   zagotoviti fiksna in drsna mesta pritrditve profilov. Upoštevati vgradnjo toplotne izolacije iz kamene volne v skupni debelini 16 cm, sidrana v  podlago </t>
  </si>
  <si>
    <t>toplotna izolacija -kamena volna-λ min.  0,034W/Mk npr. KNAUFINSULATION TP435 – 16 cm</t>
  </si>
  <si>
    <t>reflex crystal 4111, 4162,4022 po shemi delitve fasade</t>
  </si>
  <si>
    <t>Strešni vtočnik Geberit Pluvia s pritrdilno prirobnico, za strešne folije: Maksimalna zmogljivost odtekanja=12l/s</t>
  </si>
  <si>
    <t>Kos</t>
  </si>
  <si>
    <t>Priključek parne zapore Geberit Pluvia: d=56mm, Zatesnitev priključka=CrNi-jeklo 1.4301</t>
  </si>
  <si>
    <t>Grelni element Geberit Pluvia 230 V/8 W: d=56mm</t>
  </si>
  <si>
    <t>Dovodi s strehe</t>
  </si>
  <si>
    <t>Cev Geberit PE: d=50mm</t>
  </si>
  <si>
    <t>m</t>
  </si>
  <si>
    <t>Cev Geberit PE: d=75mm</t>
  </si>
  <si>
    <t>Cev Geberit PE: d=90mm</t>
  </si>
  <si>
    <t>Cev Geberit PE: d=110mm</t>
  </si>
  <si>
    <t>Cev Geberit PE: d=125mm</t>
  </si>
  <si>
    <t>Cev Geberit PE: d=160mm</t>
  </si>
  <si>
    <t>Cev Geberit PE: d=200mm</t>
  </si>
  <si>
    <t>Cev Geberit PE: d=250mm</t>
  </si>
  <si>
    <t>Cevi</t>
  </si>
  <si>
    <t>Koleno Geberit PE: 45°, d=50mm</t>
  </si>
  <si>
    <t>Koleno Geberit PE z dolgim krakom: 90°, d=50mm</t>
  </si>
  <si>
    <t>Dolga spojka Geberit PE z dvojnim robom: d=50mm</t>
  </si>
  <si>
    <t>Elektrovarilna spojka Geberit: d=50mm</t>
  </si>
  <si>
    <t>Redukcijski kos Geberit PE, ekscentričen, kratek: d=56mm, d1=50mm</t>
  </si>
  <si>
    <t>Elektrovarilna spojka Geberit: d=56mm</t>
  </si>
  <si>
    <t>Koleno Geberit PE: 45°, d=75mm</t>
  </si>
  <si>
    <t>Koleno Geberit PE z dolgim krakom: 90°, d=75mm</t>
  </si>
  <si>
    <t>Redukcijski kos Geberit PE, ekscentričen, kratek: d=75mm, d1=50mm</t>
  </si>
  <si>
    <t>Redukcijski kos Geberit PE, ekscentričen, kratek: d=75mm, d1=56mm</t>
  </si>
  <si>
    <t>Elektrovarilna spojka Geberit: d=75mm</t>
  </si>
  <si>
    <t>Koleno Geberit PE: 45°, d=90mm</t>
  </si>
  <si>
    <t>Koleno Geberit PE z dolgim krakom: 90°, d=90mm</t>
  </si>
  <si>
    <t>Redukcijski kos Geberit PE, ekscentričen, kratek: d=90mm, d1=75mm</t>
  </si>
  <si>
    <t>Elektrovarilna spojka Geberit: d=90mm</t>
  </si>
  <si>
    <t>Koleno Geberit PE: 45°, d=110mm</t>
  </si>
  <si>
    <t>Koleno Geberit PE z dolgim krakom: 90°, d=110mm</t>
  </si>
  <si>
    <t>Odcep Geberit PE 45°: d=110mm, d1=90mm</t>
  </si>
  <si>
    <t>Redukcijski kos Geberit PE, ekscentričen, kratek: d=110mm, d1=75mm</t>
  </si>
  <si>
    <t>Redukcijski kos Geberit PE, ekscentričen, kratek: d=110mm, d1=90mm</t>
  </si>
  <si>
    <t>Elektrovarilna spojka Geberit: d=110mm</t>
  </si>
  <si>
    <t>Odcep Geberit PE 45°: d=125mm, d1=90mm</t>
  </si>
  <si>
    <t>Redukcijski kos Geberit PE, ekscentričen, kratek: d=125mm, d1=110mm</t>
  </si>
  <si>
    <t>Dolga spojka Geberit PE z dvojnim robom: d=125mm</t>
  </si>
  <si>
    <t>Elektrovarilna spojka Geberit: d=125mm</t>
  </si>
  <si>
    <t>Odcep Geberit PE 45°: d=160mm, d1=110mm</t>
  </si>
  <si>
    <t>Redukcijski kos Geberit PE, ekscentričen, kratek: d=160mm, d1=125mm</t>
  </si>
  <si>
    <t>Elektrovarilna spojka Geberit: d=160mm</t>
  </si>
  <si>
    <t>Koleno Geberit PE: 45°, d=200mm</t>
  </si>
  <si>
    <t>Odcep Geberit PE 45°: d=200mm, d1=110mm</t>
  </si>
  <si>
    <t>Redukcijski kos Geberit PE, ekscentričen, dolg: d=200mm, d1=125mm</t>
  </si>
  <si>
    <t>Redukcijski kos Geberit PE, ekscentričen, dolg: d=200mm, d1=160mm</t>
  </si>
  <si>
    <t>Elektrovarilna spojka Geberit PE, z vgrajeno toplotno varovalko: d=200mm</t>
  </si>
  <si>
    <t>Segmentno koleno Geberit PE: 45°, d=250mm</t>
  </si>
  <si>
    <t>Redukcijski kos Geberit PE, ekscentričen, dolg: d=250mm, d1=200mm</t>
  </si>
  <si>
    <t>Elektrovarilna spojka Geberit PE, z vgrajeno toplotno varovalko: d=250mm</t>
  </si>
  <si>
    <t>Fazonski kosi</t>
  </si>
  <si>
    <t>Elektrovarilni trak Geberit za fiksno točko: d=50mm, d1=58mm</t>
  </si>
  <si>
    <t>Cevna objemka Geberit z navojno spojko G 1/2", nastavljiva: di=50mm, di1=58mm</t>
  </si>
  <si>
    <t>Cevna objemka Geberit z navojno spojko M10, nastavljiva: di=50mm, di1=58mm</t>
  </si>
  <si>
    <t>Pravokotna osnovna pritrdilna plošča Geberit, z dvema luknjama, z navojno spojko G: G=1/2"</t>
  </si>
  <si>
    <t>Pravokotna osnovna pritrdilna plošča Geberit, z dvema luknjama, z navojno spojko G: G=3/4"</t>
  </si>
  <si>
    <t>Navojna palica Geberit: M=10mm, L=2m</t>
  </si>
  <si>
    <t>Redukcijski spojnik Geberit: G=1/2"</t>
  </si>
  <si>
    <t>Pravokotna osnovna pritrdilna plošča Geberit, z dvema luknjama, z navojno spojko M8 / M10: M=8 / 10mm</t>
  </si>
  <si>
    <t>Navojna cev Geberit: G=1/2", L=2.0m</t>
  </si>
  <si>
    <t>Navojna cev Geberit: G=3/4", L=2.0m</t>
  </si>
  <si>
    <t>Element za obešanje Geberit Pluvia</t>
  </si>
  <si>
    <t>Nosilna tračnica Geberit Pluvia</t>
  </si>
  <si>
    <t>Vezni element Geberit Pluvia</t>
  </si>
  <si>
    <t>Pritrdilna zagozda Geberit Pluvia</t>
  </si>
  <si>
    <t>Elektrovarilni trak Geberit za fiksno točko: d=75mm, d1=83mm</t>
  </si>
  <si>
    <t>Cevna objemka Geberit z navojno spojko M10, nastavljiva: di=75mm, di1=83mm</t>
  </si>
  <si>
    <t>Cevna objemka Geberit Pluvia, nastavljiva: d1=75mm d2=83mm</t>
  </si>
  <si>
    <t>Cevna objemka Geberit z navojno spojko M10, nastavljiva: di=90mm, di1=98mm</t>
  </si>
  <si>
    <t>Elektrovarilni trak Geberit za fiksno točko: d=110mm, d1=118mm</t>
  </si>
  <si>
    <t>Cevna objemka Geberit Pluvia, nastavljiva: d1=110mm d2=118mm</t>
  </si>
  <si>
    <t>Elektrovarilni trak Geberit za fiksno točko: d=125mm, d1=133mm</t>
  </si>
  <si>
    <t>Cevna objemka Geberit z navojno spojko G 1/2", nastavljiva: di=125mm, di1=133mm</t>
  </si>
  <si>
    <t>Cevna objemka Geberit z navojno spojko G 3/4", nastavljiva: di=125mm, di1=133mm</t>
  </si>
  <si>
    <t>Cevna objemka Geberit Pluvia, nastavljiva: d1=125mm d2=133mm</t>
  </si>
  <si>
    <t>Elektrovarilni trak Geberit za fiksno točko: d=160mm, d1=168mm</t>
  </si>
  <si>
    <t>Cevna objemka Geberit z navojno spojko G 3/4", nastavljiva: di=160mm, di1=168mm</t>
  </si>
  <si>
    <t>Cevna objemka Geberit Pluvia, nastavljiva: d1=160mm d2=168mm</t>
  </si>
  <si>
    <t>Elektrovarilni trak Geberit za fiksno točko: d=200mm, d1=208mm</t>
  </si>
  <si>
    <t>Cevna objemka Geberit Pluvia, nastavljiva, z varovalnim stremenom: d200mm d1=200mm d2=208mm</t>
  </si>
  <si>
    <t>Pritrdilni material</t>
  </si>
  <si>
    <t>protikondenčna izolacija</t>
  </si>
  <si>
    <t>m²</t>
  </si>
  <si>
    <t>Pribor</t>
  </si>
  <si>
    <t>Število zvarnih mest</t>
  </si>
  <si>
    <t>Varjeni spoji</t>
  </si>
  <si>
    <t>var</t>
  </si>
  <si>
    <t>Ime projekta: Telovadnica OŠ Dragotin Kette - Ilirska Bistrica</t>
  </si>
  <si>
    <t>Seznam hidravlik PSI+</t>
  </si>
  <si>
    <t>Sistem odvodnjavanja streh</t>
  </si>
  <si>
    <t>Tip</t>
  </si>
  <si>
    <t>CO</t>
  </si>
  <si>
    <t>d
[mm]</t>
  </si>
  <si>
    <t>L
[m]</t>
  </si>
  <si>
    <t>H
[m]</t>
  </si>
  <si>
    <t>V̇ potr
[l/s]</t>
  </si>
  <si>
    <t>V̇
[l/s]</t>
  </si>
  <si>
    <t>v
[m/s]</t>
  </si>
  <si>
    <t>Zeta</t>
  </si>
  <si>
    <t>L∙R+Z
[mbar]</t>
  </si>
  <si>
    <t>p out
[mbar]</t>
  </si>
  <si>
    <t>Ψ
[%]</t>
  </si>
  <si>
    <t>1</t>
  </si>
  <si>
    <t>250</t>
  </si>
  <si>
    <t>2,00</t>
  </si>
  <si>
    <t>-</t>
  </si>
  <si>
    <t>62,6</t>
  </si>
  <si>
    <t>62,0</t>
  </si>
  <si>
    <t>2,0</t>
  </si>
  <si>
    <t>2</t>
  </si>
  <si>
    <t>125</t>
  </si>
  <si>
    <t>13,00</t>
  </si>
  <si>
    <t>8,2</t>
  </si>
  <si>
    <t>1,4</t>
  </si>
  <si>
    <t>719</t>
  </si>
  <si>
    <t>0</t>
  </si>
  <si>
    <t>72</t>
  </si>
  <si>
    <t>3</t>
  </si>
  <si>
    <t>160</t>
  </si>
  <si>
    <t>1,00</t>
  </si>
  <si>
    <t>5,0</t>
  </si>
  <si>
    <t>0,2</t>
  </si>
  <si>
    <t>31</t>
  </si>
  <si>
    <t>-291</t>
  </si>
  <si>
    <t/>
  </si>
  <si>
    <t>4</t>
  </si>
  <si>
    <t>200</t>
  </si>
  <si>
    <t>5,00</t>
  </si>
  <si>
    <t>3,1</t>
  </si>
  <si>
    <t>0,6</t>
  </si>
  <si>
    <t>33</t>
  </si>
  <si>
    <t>-275</t>
  </si>
  <si>
    <t>5</t>
  </si>
  <si>
    <t>9,00</t>
  </si>
  <si>
    <t>51,2</t>
  </si>
  <si>
    <t>50,6</t>
  </si>
  <si>
    <t>2,3</t>
  </si>
  <si>
    <t>0,3</t>
  </si>
  <si>
    <t>20</t>
  </si>
  <si>
    <t>-228</t>
  </si>
  <si>
    <t>79</t>
  </si>
  <si>
    <t>6</t>
  </si>
  <si>
    <t>39,8</t>
  </si>
  <si>
    <t>39,2</t>
  </si>
  <si>
    <t>2,7</t>
  </si>
  <si>
    <t>0,4</t>
  </si>
  <si>
    <t>40</t>
  </si>
  <si>
    <t>-218</t>
  </si>
  <si>
    <t>84</t>
  </si>
  <si>
    <t>7</t>
  </si>
  <si>
    <t>28,4</t>
  </si>
  <si>
    <t>27,8</t>
  </si>
  <si>
    <t>3,0</t>
  </si>
  <si>
    <t>66</t>
  </si>
  <si>
    <t>-187</t>
  </si>
  <si>
    <t>89</t>
  </si>
  <si>
    <t>8</t>
  </si>
  <si>
    <t>110</t>
  </si>
  <si>
    <t>17,0</t>
  </si>
  <si>
    <t>16,4</t>
  </si>
  <si>
    <t>42</t>
  </si>
  <si>
    <t>-104</t>
  </si>
  <si>
    <t>87</t>
  </si>
  <si>
    <t>9</t>
  </si>
  <si>
    <t>75</t>
  </si>
  <si>
    <t>5,50</t>
  </si>
  <si>
    <t>5,6</t>
  </si>
  <si>
    <t>2,2</t>
  </si>
  <si>
    <t>0,5</t>
  </si>
  <si>
    <t>-55</t>
  </si>
  <si>
    <t>70</t>
  </si>
  <si>
    <t>10</t>
  </si>
  <si>
    <t>0,50</t>
  </si>
  <si>
    <t>-24</t>
  </si>
  <si>
    <t>11</t>
  </si>
  <si>
    <t>-17</t>
  </si>
  <si>
    <t>12</t>
  </si>
  <si>
    <t>56</t>
  </si>
  <si>
    <t>0,30</t>
  </si>
  <si>
    <t>4,1</t>
  </si>
  <si>
    <t>0,7</t>
  </si>
  <si>
    <t>48</t>
  </si>
  <si>
    <t>-87</t>
  </si>
  <si>
    <t>13s8</t>
  </si>
  <si>
    <t>90</t>
  </si>
  <si>
    <t>11,4</t>
  </si>
  <si>
    <t>10,8</t>
  </si>
  <si>
    <t>15</t>
  </si>
  <si>
    <t>-59</t>
  </si>
  <si>
    <t>100</t>
  </si>
  <si>
    <t>14</t>
  </si>
  <si>
    <t>2,9</t>
  </si>
  <si>
    <t>27</t>
  </si>
  <si>
    <t>-66</t>
  </si>
  <si>
    <t>5,5</t>
  </si>
  <si>
    <t>-246</t>
  </si>
  <si>
    <t>16s7</t>
  </si>
  <si>
    <t>-105</t>
  </si>
  <si>
    <t>91</t>
  </si>
  <si>
    <t>17</t>
  </si>
  <si>
    <t>3,3</t>
  </si>
  <si>
    <t>-119</t>
  </si>
  <si>
    <t>18</t>
  </si>
  <si>
    <t>6,4</t>
  </si>
  <si>
    <t>152</t>
  </si>
  <si>
    <t>-310</t>
  </si>
  <si>
    <t>19s6</t>
  </si>
  <si>
    <t>1,9</t>
  </si>
  <si>
    <t>-160</t>
  </si>
  <si>
    <t>51</t>
  </si>
  <si>
    <t>-204</t>
  </si>
  <si>
    <t>21</t>
  </si>
  <si>
    <t>7,8</t>
  </si>
  <si>
    <t>185</t>
  </si>
  <si>
    <t>-390</t>
  </si>
  <si>
    <t>22s5</t>
  </si>
  <si>
    <t>2,1</t>
  </si>
  <si>
    <t>-202</t>
  </si>
  <si>
    <t>67</t>
  </si>
  <si>
    <t>23</t>
  </si>
  <si>
    <t>4,6</t>
  </si>
  <si>
    <t>57</t>
  </si>
  <si>
    <t>-248</t>
  </si>
  <si>
    <t>24</t>
  </si>
  <si>
    <t>8,7</t>
  </si>
  <si>
    <t>207</t>
  </si>
  <si>
    <t>-440</t>
  </si>
  <si>
    <t>25s4</t>
  </si>
  <si>
    <t>3,2</t>
  </si>
  <si>
    <t>-240</t>
  </si>
  <si>
    <t>26</t>
  </si>
  <si>
    <t>44</t>
  </si>
  <si>
    <t>-255</t>
  </si>
  <si>
    <t>-445</t>
  </si>
  <si>
    <t>Enota</t>
  </si>
  <si>
    <t>Mejna vrednost</t>
  </si>
  <si>
    <t>Trenutno</t>
  </si>
  <si>
    <t>Največji podtlak (d ≤ 160 mm)</t>
  </si>
  <si>
    <t>mbar</t>
  </si>
  <si>
    <t>-800</t>
  </si>
  <si>
    <t>Največji podtlak (d ≥ 200 mm) v neojačanih ceveh</t>
  </si>
  <si>
    <t>-450</t>
  </si>
  <si>
    <t>Največji podtlak (d ≥ 200 mm) v ojačanih ceveh</t>
  </si>
  <si>
    <t>Minimalna pretočna hitrost</t>
  </si>
  <si>
    <t>m/s</t>
  </si>
  <si>
    <t>Najmanjši delež vode v mešanici vode in zraka (Ψ)</t>
  </si>
  <si>
    <t>%</t>
  </si>
  <si>
    <t>Največja pretočna hitrost pri prehodu na konvencionalno odvajanje vode</t>
  </si>
  <si>
    <t>2,5</t>
  </si>
  <si>
    <t>Minimalen prostorninski tok na strešnem vtočniku</t>
  </si>
  <si>
    <t>95</t>
  </si>
  <si>
    <t>Cevni odsek</t>
  </si>
  <si>
    <t>Zunanji premer</t>
  </si>
  <si>
    <t>Dolžina</t>
  </si>
  <si>
    <t>H</t>
  </si>
  <si>
    <t>Višina</t>
  </si>
  <si>
    <t>V̇ potr</t>
  </si>
  <si>
    <t>Potreben prostorninski tok</t>
  </si>
  <si>
    <t>V̇</t>
  </si>
  <si>
    <t>Prostorninski tok</t>
  </si>
  <si>
    <t>Hitrost pretoka</t>
  </si>
  <si>
    <t>Vrednost zeta</t>
  </si>
  <si>
    <t>L∙R+Z</t>
  </si>
  <si>
    <t>Padec tlaka zaradi trenja v cevi in enojnega upora</t>
  </si>
  <si>
    <t>p out</t>
  </si>
  <si>
    <t>Tlak na koncu cevnega odseka</t>
  </si>
  <si>
    <t>Ψ</t>
  </si>
  <si>
    <t>Delež vode v mešanici vode in zraka</t>
  </si>
  <si>
    <t>V02 - V02</t>
  </si>
  <si>
    <t>50</t>
  </si>
  <si>
    <t>4,9</t>
  </si>
  <si>
    <t>289</t>
  </si>
  <si>
    <t>-153</t>
  </si>
  <si>
    <t>-111</t>
  </si>
  <si>
    <t>0,18</t>
  </si>
  <si>
    <t>3,8</t>
  </si>
  <si>
    <t>35</t>
  </si>
  <si>
    <t>-72</t>
  </si>
  <si>
    <r>
      <t xml:space="preserve">Dobava in izdelava fasadnega sistema v sestavi kot npr. STO Therm Classic 
- zaključni sloj; silikonsko silikatni na osnovi organskih veziv visoke trdnosti, paropropusten, s trajno hidrofobno finalno površino granulacija max. 1,0mm, barva v svetlem odtenku
- dodatki; dodatek za odpornost na pojave plesni
- armirni sloj; 2x sistemska brezcementna masa z organskimi vezivi, armirna mrežica po sistemski reštvi proizvajalca
- </t>
    </r>
    <r>
      <rPr>
        <b/>
        <sz val="10"/>
        <rFont val="Humnst777 Lt BT"/>
        <family val="2"/>
      </rPr>
      <t>22cm toplotna izolacija – kamena volna λ min. 0,034W/Mk npr. KNAUFINSULATION fkd-N-Thermal 22cm</t>
    </r>
    <r>
      <rPr>
        <sz val="10"/>
        <rFont val="Humnst777 Lt BT"/>
        <family val="2"/>
      </rPr>
      <t xml:space="preserve">
- pritrjevanje; s poglobljenimi sidri s pokrovi iz izolativnega materiala in izvedbo sidranja do nosilne konstrukcije. 
- ostalo; izvedba z odkapnim profilom nad okni in vseh previsih, ojačitvami vogalov in dilatacjskimi profili skladno s tehnologijo izvajalca
- vgradni elementi instalacij; vgradnja škatel purenita za namestitev svetil, obdelava roba vgrajenih svetil in obdelava odprtin za rešetke.
- stavbno pohištvo; ločilna samolepilna letvica na stiku s stavbnim pohištvom
- okenske odprtine; obdelava celotne površine pod polico s fasadnim slojem in  z elastično HI na cementni osnovi in vgradnja sistemskih vogalnih elementov za drsni stik police
- cokel; v območju min. 0,5m nad terenom upoštevati izolacijo XPS v ekvivalentni debelini
</t>
    </r>
  </si>
  <si>
    <t>fasada  ST3 in ST5</t>
  </si>
  <si>
    <t>vegetacijski sloj: XEROflor XF 301 3,50cm</t>
  </si>
  <si>
    <t>filc kot akumulator vode: XEROflor XF 159 1,2cm</t>
  </si>
  <si>
    <t>drenažni sloj s filtrirnim voalom XF108 1,5cm</t>
  </si>
  <si>
    <t>hidroizolacija (v primeru polimer bitumenske hidroiz.</t>
  </si>
  <si>
    <t>protikoreninsko zaščito)</t>
  </si>
  <si>
    <t>toplotna izolacija kamena volna – 26 cm npr.Knaufinsulation Smart Roof Thermal + Smart Roof Top ali Hard )</t>
  </si>
  <si>
    <t>D.9_1</t>
  </si>
  <si>
    <t>POŽARNO VENTILACIJSKI SISTEM</t>
  </si>
  <si>
    <t>GEZE RWA 100 NT SO - sistem za odpiranje okna nagibno na notri. Vključeno je okovje za vgradnjo motorja in zaklepanje okna, in motor elektromotor GEZE E250 / hod 300, 24V DC, 1.0A. Za montažo je potrebno zagotoviti min. 50mm na okviru i 40mm krilu okna. Omenjen motor doseže kot odpiranja ~60°.</t>
  </si>
  <si>
    <t>kom</t>
  </si>
  <si>
    <t>Oprema za mehansko zaklepanje elektromotorja, letev fi 12mm, L 2000mm</t>
  </si>
  <si>
    <t>Oprema za mehansko zaklepanje elektromotorja, pokrivni profil L 2000mm, EV1</t>
  </si>
  <si>
    <t>Centrale, požarne tipke in stikala za prezračevanje</t>
  </si>
  <si>
    <t xml:space="preserve">GEZE THZ Comfort N4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
</t>
  </si>
  <si>
    <t>Požarna tipa / tipkalo GEZE FT- 4, 24V DC, VdS, Grey RAL 7035</t>
  </si>
  <si>
    <t xml:space="preserve">Dvigalo mora izpolnjevati zahteve iz Pravilnika o varnosti dvigal (Uradni list RS, št. 97/2003 oz. harmonizirani standard: SIST EN 81-1.2, EN 81-28, 58, 70, 72 in SIST EN 12016, dimenzija jaška mora ustrezati SIST ISO 4190-1).
Predvideno je modularno osebno dvigalo npr. Schindler 3000 ali enakovredno. Notranjost kabine bo obložena z visoko kvalitetnimi paneli, odpornimi na poškodbe in dezinfekcijska sredstva. Vata dvigala bodo drsna, teleskopska s samodejnim zapiranjem in odpiranjem. Zunanja dvigalna vrata bodo v vseh nadstropjih samozapiralna požarna vrata z požarno odpornostjo 60 min. 
Notranjost kabine se opremi z upravljalno ploščo, ogledalom, držalom za roke in razsvetljavo. Prav tako se stene kabine dvigala opremi z zaščitnimi letvami.
</t>
  </si>
  <si>
    <t>Široki odriv humusa z direknim nakladanjem in odvozom na začasno deponijo do 5 km</t>
  </si>
  <si>
    <t>zemlja za kasnejšo vgradnjo v zunanje ureditve</t>
  </si>
  <si>
    <t>Široki izkop v zemljini III ktg. gradbene jame tlorisa 55 x 35 m in prizidka z direknim nakladanjem in odvozom na trajno deponijo</t>
  </si>
  <si>
    <t>objekt</t>
  </si>
  <si>
    <t xml:space="preserve">prizidek </t>
  </si>
  <si>
    <t>dovozna pot -rampa</t>
  </si>
  <si>
    <t>izkop za grede</t>
  </si>
  <si>
    <t>izkop za temelj po obodu</t>
  </si>
  <si>
    <t>Strojni izkop talne plošče prizidka z direktnim nakladanjem in odvozom na trajno deponijo.</t>
  </si>
  <si>
    <t>Priprava platoja za pilotiranje s predhodnim planiranjem izkopnega terena, dovozom tampona razstiranjem v slojih in komprimiranjem , sloj debeline 50 cm z uvaljanjem.</t>
  </si>
  <si>
    <t>plato</t>
  </si>
  <si>
    <t>Odstranitev izkop, viška platoja do kote pod podložnim betonom talne plošče za pripravo glav pilotov za izvedbo testiranja.</t>
  </si>
  <si>
    <t>strojna ura _ocena</t>
  </si>
  <si>
    <t>Dobava in vgradnja tampona v pasovne temlje in zasipe s utrjevanjem 0-32mm.</t>
  </si>
  <si>
    <t>tampona 0-32mm.</t>
  </si>
  <si>
    <t>Zasip objekta z novim materialom, utrjevanje po plasteh, skladno z navodili geomehansko poročilo in gradbene konstrukcije</t>
  </si>
  <si>
    <t xml:space="preserve">Zasip objekta </t>
  </si>
  <si>
    <t>Dobava in vgradnja drenažnega matriala 32-64mm</t>
  </si>
  <si>
    <t>drenaža</t>
  </si>
  <si>
    <t>Strojno posluževanje pri izvedbi pilotiranja , zajeto planitranje podlage , popravila, odstranitve viškov betona, bager 7,5t obračun delovnih ur</t>
  </si>
  <si>
    <t>Izkopi za kanalizacijo</t>
  </si>
  <si>
    <t>kanalizacija pod objektom</t>
  </si>
  <si>
    <t>Zasip kanalizacije s tamponom</t>
  </si>
  <si>
    <t xml:space="preserve">Planiranje blazine med temelji za talno ploščo s točnostjo +-1 cm </t>
  </si>
  <si>
    <t>fini planum</t>
  </si>
  <si>
    <t>Izdelava brežin in kaskad skladno z načrtom varovanja gradbene jame</t>
  </si>
  <si>
    <t>brežine</t>
  </si>
  <si>
    <t>Izdelava začasnega odvodnjavanja in vzdrževanje kanala za drenažo vode iz gradbene jame</t>
  </si>
  <si>
    <t>izkop drenažnega kanala</t>
  </si>
  <si>
    <t>čiščenje in vzrževanje</t>
  </si>
  <si>
    <t>Razstiranje humusa v končne oblike zelenitve zunanje ureditve</t>
  </si>
  <si>
    <t>ročno razstiranje in fino planiranje pred zasaditvijo</t>
  </si>
  <si>
    <t>stronno razstiranje</t>
  </si>
  <si>
    <t xml:space="preserve">Zasaditev travne mešanice </t>
  </si>
  <si>
    <t>trava</t>
  </si>
  <si>
    <t>odstranitev na začasno deponijo za poznejši zasip (mešano s cemento maso- preveriti ustreznost zasipanja)</t>
  </si>
  <si>
    <t>VAROVANJE GRADBENE JAME</t>
  </si>
  <si>
    <t>Strojni izkopi kanalov za pasovne temelje do globine 1m presek kanala 2,2m3/m1, s točnostjo +-3cm z direktnim nakladanjem in odvozom na trajno deponijo.</t>
  </si>
  <si>
    <t xml:space="preserve">ZEMELJSKA DELA </t>
  </si>
  <si>
    <t>Brizgani beton C20/25 debeline 10 cm za zaščito brežin, zgornja etaža</t>
  </si>
  <si>
    <t xml:space="preserve"> PRIMARNA ZAŠČITA GRADBENE JAME</t>
  </si>
  <si>
    <t>armaturna mreža Q196, vključno s kratkimi sidri za pritrditev dolžine 0.5 m, vgrajene po eno sidro na 4 m2, spodnja etaža</t>
  </si>
  <si>
    <t>t</t>
  </si>
  <si>
    <t>IBO sidra dolžine 6 m, nosilnosti 250 kN, zgornja etaža</t>
  </si>
  <si>
    <t>IBO sidra dolžine 9 m, nosilnosti 250 kN, zgornja etaža</t>
  </si>
  <si>
    <t>Brizgani beton C20/25 debeline 10 cm za zaščito brežin, spodnja  etaža</t>
  </si>
  <si>
    <t>IBO sidra dolžine 6 m, nosilnosti 250 kN, spodnja  etaža</t>
  </si>
  <si>
    <t>Brizgani beton C20/25 debeline 10 cm za zaščito brežin, zaščita obstoječega objekta (po potrebi)</t>
  </si>
  <si>
    <t>armaturna mreža Q196, vključno s kratkimi sidri za pritrditev dolžine 0.5 m, vgrajene po eno sidro na 4 m2, zaščita obstoječega objekta (po potrebi)</t>
  </si>
  <si>
    <t>IBO sidra dolžine 6 m, nosilnosti 250 kN, zaščita obstoječega objekta (po potrebi)</t>
  </si>
  <si>
    <t>Barbakane premera 30 mm in dolžine 50 cm v primeru pojava vode</t>
  </si>
  <si>
    <t xml:space="preserve">OSTALA DELA </t>
  </si>
  <si>
    <t>Vgradnja merskih točk</t>
  </si>
  <si>
    <t xml:space="preserve">Izvedba meritev merskih točk, vključno z ničelno meritvijo in interpretacijo </t>
  </si>
  <si>
    <t xml:space="preserve">Projektna dokumentacija PID in POV </t>
  </si>
  <si>
    <t>pavšal</t>
  </si>
  <si>
    <t>Projektantski, geotehnični in geomehanski nadzor</t>
  </si>
  <si>
    <t>ZELENA STREHA in KLEPARSKA DELA</t>
  </si>
  <si>
    <t xml:space="preserve">tlak guma </t>
  </si>
  <si>
    <t>stopnice</t>
  </si>
  <si>
    <t>REKAPITULACIJA</t>
  </si>
  <si>
    <t>E/1</t>
  </si>
  <si>
    <t>obnova obstoječega vodovoda</t>
  </si>
  <si>
    <t>pod stensko keramiko</t>
  </si>
  <si>
    <t xml:space="preserve">Dobava in montaža gotovega športnega parketa:
</t>
  </si>
  <si>
    <t>Zasteklitev:
- troslojna termoizolacijska po splošnem opisu , sončno zaščitno selektivno steklo npr.Guardian snx 60/28</t>
  </si>
  <si>
    <t xml:space="preserve">Nabava in izdelava kompleta lesenega ostrešja sestavljenega iz:  elementov lesene strešne konstrukcije iz lesa I.ktg.. Lesena konstrukcija iz lesenih lepljenih elementov. Vrsta in kvaliteta lesenih lepljenih nosilcev, ter pritrjevanje po načrtu gradbenih konstrukcij. Komplet z vsemi potrebnimi dodatnimi deli in materiali.
</t>
  </si>
  <si>
    <t>lesen lepljen nosilec dimenzije 35/170 -214 cm, dolžine 29,60 m</t>
  </si>
  <si>
    <t>lesen lepljen nosilec dimenzije 35/170 -205 cm, dolžine 23,05 m</t>
  </si>
  <si>
    <t>lesen lepljen nosilec dimenzije 16/42 cm, dolžine 7,25 m</t>
  </si>
  <si>
    <t>lesen lepljen nosilec dimenzije 16/42 cm, dolžine 4,15 m</t>
  </si>
  <si>
    <t>parna zapora iz PAE folije, Sd min ≥100</t>
  </si>
  <si>
    <t xml:space="preserve">P1:    fi 60 cm  L=6m
Globina sidranja v raščeno podlago 2 m.
Zgoraj se po potrebi poreže palice - cca 30 cm nad vrhom pilota oz. cca 10 cm pod zg. robom temeljne plošče jaška.
Dodati po 4 sidra f 20 tako segajo 120 cm v pilot in 120 cm v temeljne stene jaška.
Sidra so v tlorisnih razmakih 20x20 cm.
</t>
  </si>
  <si>
    <t xml:space="preserve">P2:    fi 80 cm  L=6m
Globina sidranja v raščeno podlago 2 m.
Zgoraj se po potrebi poreže palice - cca 80 cm nad vrhom pilota oz. cca 20 cm 
pod zg. robom temeljne grede.
Dodati po 6 sider f 25 tako segajo 150 cm v pilot in 90 cm v temeljno gredo.
Sidra so razporejena v tlorisu 45x45 cm.
</t>
  </si>
  <si>
    <t xml:space="preserve">P3:    fi 80 cm  L=5m
Globina sidranja v raščeno podlago 2 m.
Zgoraj se poreže palice - cca 80 cm nad vrhom pilota oz. cca 20 cm 
pod zg. robom temeljne grede.
</t>
  </si>
  <si>
    <t xml:space="preserve">P4:    fi 80 cm  L=4m
Globina sidranja v raščeno podlago 2 m.
Zgoraj se poreže palice - cca 80 cm nad vrhom pilota oz. cca 20 cm 
pod zg. robom temeljne grede.
</t>
  </si>
  <si>
    <t xml:space="preserve">P5:    fi 100 cm  L=5m
Globina sidranja v raščeno podlago 2 m.
Zgoraj se poreže palice - cca 80 cm nad vrhom pilota oz. cca 20 cm 
pod zg. robom temeljne grede.
</t>
  </si>
  <si>
    <t xml:space="preserve">P6:    fi 100 cm  L=4m
Globina sidranja v raščeno podlago 2 m.
Zgoraj se poreže palice - cca 80 cm nad vrhom pilota oz. cca 20 cm 
pod zg. robom temeljne grede.
</t>
  </si>
  <si>
    <t xml:space="preserve">Izdelava pilotov beton globine do 7 m C 25 / 30 XC2 komplet z armaturo po specifikaciji , glej gradbene konstrukcije . v ceno zajeti  geotehnični nadzor pilotiranja. 
Po končani izvedbi pilotiranja geotehnični nadzor napiše zaključno poročilo o izvdenem temeljenju,
v ceno zajeti preiskave oz. kontrole:
- SPL teste na dnu izkopa na vsaj 20% pilotov
- PIT teste zveznosti na vsaj 40% pilotov
- PDA-DLT dinamični test nosilnosti na vsaj 1 pilotu (po 1 za D=60, 80 in 100 cm).
Globina sidranja v raščeno podlago 2 m.
V primeru da je potrebno podaljšanje vzdolžnih palic se to izvede z enakimi palicami
s preklopi min. 65 . Ls (cca 130 cm za f 20 in cca 160 cm za f 25).
</t>
  </si>
  <si>
    <t>beton</t>
  </si>
  <si>
    <t>Dobava in vgrajevanje betona v pasovne temelje;
beton; C25/30, XC2, PV-II, Dmax16, S4</t>
  </si>
  <si>
    <t xml:space="preserve">stene </t>
  </si>
  <si>
    <t>temeljna plošča deb. 40 cm</t>
  </si>
  <si>
    <t xml:space="preserve">stene  x </t>
  </si>
  <si>
    <t>stene y</t>
  </si>
  <si>
    <t>stebri in slopi</t>
  </si>
  <si>
    <t xml:space="preserve">stebri  in slopi x </t>
  </si>
  <si>
    <t>stebri  in slopi y</t>
  </si>
  <si>
    <t>stene J1</t>
  </si>
  <si>
    <t>pl 100</t>
  </si>
  <si>
    <t>pl 201</t>
  </si>
  <si>
    <t>pl 203</t>
  </si>
  <si>
    <t>pl 301</t>
  </si>
  <si>
    <t>pl 401</t>
  </si>
  <si>
    <t>pl 402</t>
  </si>
  <si>
    <t xml:space="preserve">STENA X 6 n Y 6_PLOŠČA nad stebri </t>
  </si>
  <si>
    <t>temelji nivo KLT</t>
  </si>
  <si>
    <r>
      <t xml:space="preserve">Dimenzije in delitev:
</t>
    </r>
    <r>
      <rPr>
        <b/>
        <sz val="10"/>
        <rFont val="Humnst777 Lt BT"/>
        <family val="2"/>
      </rPr>
      <t xml:space="preserve">- ALU </t>
    </r>
    <r>
      <rPr>
        <b/>
        <sz val="10"/>
        <rFont val="Humnst777 Lt BT"/>
        <family val="2"/>
      </rPr>
      <t>dvokrilna notranja vrata</t>
    </r>
    <r>
      <rPr>
        <sz val="10"/>
        <rFont val="Humnst777 Lt BT"/>
        <family val="2"/>
      </rPr>
      <t xml:space="preserve">
- dim.: 250 x 245 cm; sv. mera prehoda: 210 x 240 cm
- po shemi iz PZI projekta
- </t>
    </r>
    <r>
      <rPr>
        <b/>
        <sz val="10"/>
        <rFont val="Humnst777 Lt BT"/>
        <family val="2"/>
      </rPr>
      <t>polni panik po EN 1125, panik funkcija B</t>
    </r>
  </si>
  <si>
    <r>
      <t xml:space="preserve">Dimenzije in delitev:
- </t>
    </r>
    <r>
      <rPr>
        <b/>
        <sz val="10"/>
        <rFont val="Humnst777 Lt BT"/>
        <family val="2"/>
      </rPr>
      <t>ALU</t>
    </r>
    <r>
      <rPr>
        <sz val="10"/>
        <rFont val="Humnst777 Lt BT"/>
        <family val="2"/>
      </rPr>
      <t xml:space="preserve"> </t>
    </r>
    <r>
      <rPr>
        <b/>
        <sz val="10"/>
        <rFont val="Humnst777 Lt BT"/>
        <family val="2"/>
      </rPr>
      <t>dvokrilna notranja vrata</t>
    </r>
    <r>
      <rPr>
        <sz val="10"/>
        <rFont val="Humnst777 Lt BT"/>
        <family val="2"/>
      </rPr>
      <t xml:space="preserve">
- dim.: 210 x 245 cm; sv. mera prehoda: 180 x 240 cm
- po shemi iz PZI projekta
- </t>
    </r>
    <r>
      <rPr>
        <b/>
        <sz val="10"/>
        <rFont val="Humnst777 Lt BT"/>
        <family val="2"/>
      </rPr>
      <t>polni panik po EN 1125, panik funkcija B</t>
    </r>
  </si>
  <si>
    <r>
      <t>Dimenzije in delitev:</t>
    </r>
    <r>
      <rPr>
        <b/>
        <sz val="10"/>
        <rFont val="Humnst777 Lt BT"/>
        <family val="2"/>
      </rPr>
      <t xml:space="preserve">
- ALU dvokrilna notranja požarna vrata s polno fiksno obsvetlobo</t>
    </r>
    <r>
      <rPr>
        <sz val="10"/>
        <rFont val="Humnst777 Lt BT"/>
        <family val="2"/>
      </rPr>
      <t xml:space="preserve">
- požarna odpornost EI 60
- dim.: 305 x 230 cm; sv. mera prehoda: 160 x 210 cm
- po shemi iz PZI projekta
- </t>
    </r>
    <r>
      <rPr>
        <b/>
        <sz val="10"/>
        <rFont val="Humnst777 Lt BT"/>
        <family val="2"/>
      </rPr>
      <t>polni panik po EN 1125, panik funkcija B</t>
    </r>
  </si>
  <si>
    <r>
      <t xml:space="preserve">Dimenzije in delitev:
</t>
    </r>
    <r>
      <rPr>
        <b/>
        <sz val="10"/>
        <rFont val="Humnst777 Lt BT"/>
        <family val="2"/>
      </rPr>
      <t>- ALU</t>
    </r>
    <r>
      <rPr>
        <sz val="10"/>
        <rFont val="Humnst777 Lt BT"/>
        <family val="2"/>
      </rPr>
      <t xml:space="preserve"> </t>
    </r>
    <r>
      <rPr>
        <b/>
        <sz val="10"/>
        <rFont val="Humnst777 Lt BT"/>
        <family val="2"/>
      </rPr>
      <t>dvokrilna notranja vrata z nadsvetlobo</t>
    </r>
    <r>
      <rPr>
        <sz val="10"/>
        <rFont val="Humnst777 Lt BT"/>
        <family val="2"/>
      </rPr>
      <t xml:space="preserve">
- dim.: 220 x 320 cm; sv. mera prehoda: 200 x 250 cm
- po shemi iz PZI projekta
-</t>
    </r>
    <r>
      <rPr>
        <b/>
        <sz val="10"/>
        <rFont val="Humnst777 Lt BT"/>
        <family val="2"/>
      </rPr>
      <t xml:space="preserve"> polni panik po EN 1125, panik funkcija B</t>
    </r>
  </si>
  <si>
    <t>VP20</t>
  </si>
  <si>
    <r>
      <t xml:space="preserve">Dimenzije in delitev:
- </t>
    </r>
    <r>
      <rPr>
        <b/>
        <sz val="10"/>
        <rFont val="Humnst777 Lt BT"/>
        <family val="2"/>
      </rPr>
      <t xml:space="preserve">ALU </t>
    </r>
    <r>
      <rPr>
        <b/>
        <sz val="10"/>
        <rFont val="Humnst777 Lt BT"/>
        <family val="2"/>
      </rPr>
      <t>dvokrilna notranja požarna vrata
- požarna odpornost EI 60</t>
    </r>
    <r>
      <rPr>
        <sz val="10"/>
        <rFont val="Humnst777 Lt BT"/>
        <family val="2"/>
      </rPr>
      <t xml:space="preserve">
- dim.: 165 x 265 cm; sv. mera prehoda: 130 x 250 cm
- po shemi iz PZI projekta
- </t>
    </r>
    <r>
      <rPr>
        <b/>
        <sz val="10"/>
        <rFont val="Humnst777 Lt BT"/>
        <family val="2"/>
      </rPr>
      <t>polni panik po EN 1125, panik funkcija B</t>
    </r>
  </si>
  <si>
    <r>
      <rPr>
        <b/>
        <sz val="10"/>
        <rFont val="Humnst777 Lt BT"/>
        <family val="2"/>
      </rPr>
      <t>POŽARNE NOTRANJE ALU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</si>
  <si>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SS1</t>
  </si>
  <si>
    <r>
      <rPr>
        <b/>
        <sz val="10"/>
        <rFont val="Humnst777 Lt BT"/>
        <family val="2"/>
      </rPr>
      <t>POŽARNE NOTRANJE STEKLENE STENE</t>
    </r>
    <r>
      <rPr>
        <sz val="10"/>
        <rFont val="Humnst777 Lt BT"/>
        <family val="2"/>
      </rPr>
      <t xml:space="preserve">
Dimenzije in delitev:
- ALU dvokrilna notranja požarna vrata
- požarna odpornost EI 60
- dim.: 258x 250+70 cm; sv. mera prehoda: 165 x 250 cm
- po shemi iz PZI projekta
- polni panik po EN 1125, panik funkcija B</t>
    </r>
  </si>
  <si>
    <t>SS2</t>
  </si>
  <si>
    <r>
      <rPr>
        <b/>
        <sz val="10"/>
        <rFont val="Humnst777 Lt BT"/>
        <family val="2"/>
      </rPr>
      <t>POŽARNE NOTRANJE ALU STEKLENE STENE</t>
    </r>
    <r>
      <rPr>
        <sz val="10"/>
        <rFont val="Humnst777 Lt BT"/>
        <family val="2"/>
      </rPr>
      <t xml:space="preserve">
Dimenzije in delitev:
-ALU dvokrilna notranja požarna vrata
- požarna odpornost EI 60
- dim.: 258x 320+88 cm PANEL EI60; sv. mera prehoda: 165 x 250 cm
- po shemi iz PZI projekta
- polni panik po EN 1125, panik funkcija B</t>
    </r>
  </si>
  <si>
    <t>SS3</t>
  </si>
  <si>
    <r>
      <rPr>
        <b/>
        <sz val="10"/>
        <rFont val="Humnst777 Lt BT"/>
        <family val="2"/>
      </rPr>
      <t>POŽARNE NOTRANJE ALU STEKLENE STENE</t>
    </r>
    <r>
      <rPr>
        <sz val="10"/>
        <rFont val="Humnst777 Lt BT"/>
        <family val="2"/>
      </rPr>
      <t xml:space="preserve">
Dimenzije in delitev:
- ALU dvokrilna notranja požarna vrata
- požarna odpornost EI 60
- dim.: 258x 320+88 cm PANEL EI60; sv. mera prehoda: 165 x 250 cm
- po shemi iz PZI projekta
- polni panik po EN 1125, panik funkcija B</t>
    </r>
  </si>
  <si>
    <t>SS4</t>
  </si>
  <si>
    <r>
      <rPr>
        <b/>
        <sz val="10"/>
        <rFont val="Humnst777 Lt BT"/>
        <family val="2"/>
      </rPr>
      <t>NOTRANJE ALU STEKLENE STENE</t>
    </r>
    <r>
      <rPr>
        <sz val="10"/>
        <rFont val="Humnst777 Lt BT"/>
        <family val="2"/>
      </rPr>
      <t xml:space="preserve">
Dimenzije in delitev:
-ALU enokrilna notranja vrata z nadsvetlobo in obsvetlobo
- dim.: 258x 280+61 cm PANEL; sv. mera prehoda: 100/210 cm
- po shemi iz PZI projekta</t>
    </r>
  </si>
  <si>
    <t>SS5</t>
  </si>
  <si>
    <t>Sistem:
- Schüco ADS 50.NI ali enakovredno
 elektrostatično prašno barvano v barvi RAL 9006</t>
  </si>
  <si>
    <t>Zasteklitev:
- zasteklitev po katalogu in STS (Slovensko tehnično soglasje)
enoslojna zasteklitev, varnostno - steklo lepljeno (VSG), debeline posameznih stekel glede na dimenzije stekla (določi izvajalec skupaj z dobaviteljem stekla)</t>
  </si>
  <si>
    <t>Oprema vrat:
- sistemsko npr. Schüco okovje
- nasadila - alu sistemska cilindrična npr.Schüco ali enakovredno
- ključavnica - sistemska
- kljuka INOX na notranji in zunanji strani
- brez prega</t>
  </si>
  <si>
    <r>
      <rPr>
        <b/>
        <sz val="10"/>
        <rFont val="Humnst777 Lt BT"/>
        <family val="2"/>
      </rPr>
      <t>NOTRANJE ALU STEKLENE STENE</t>
    </r>
    <r>
      <rPr>
        <sz val="10"/>
        <rFont val="Humnst777 Lt BT"/>
        <family val="2"/>
      </rPr>
      <t xml:space="preserve">
Dimenzije in delitev:
- ALU notranja steklena stena
- dim.: 227x 280+61 cm PANEL
- po shemi iz PZI projekta
</t>
    </r>
  </si>
  <si>
    <t>SS6</t>
  </si>
  <si>
    <r>
      <t xml:space="preserve">Dimenzije in delitev:
</t>
    </r>
    <r>
      <rPr>
        <b/>
        <sz val="10"/>
        <rFont val="Humnst777 Lt BT"/>
        <family val="2"/>
      </rPr>
      <t>Enokrilna notranja vrata</t>
    </r>
    <r>
      <rPr>
        <sz val="10"/>
        <rFont val="Humnst777 Lt BT"/>
        <family val="2"/>
      </rPr>
      <t xml:space="preserve">
</t>
    </r>
    <r>
      <rPr>
        <b/>
        <sz val="10"/>
        <rFont val="Humnst777 Lt BT"/>
        <family val="2"/>
      </rPr>
      <t>- dim. Svet.odpiranja: 90 x 210 cm desna</t>
    </r>
  </si>
  <si>
    <t>VP9</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</si>
  <si>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
</t>
  </si>
  <si>
    <t>Zasteklitev:
/</t>
  </si>
  <si>
    <r>
      <t xml:space="preserve">Dimenzije in delitev:
</t>
    </r>
    <r>
      <rPr>
        <b/>
        <sz val="10"/>
        <rFont val="Humnst777 Lt BT"/>
        <family val="2"/>
      </rPr>
      <t>Enokrilna notranja vrata
- dim. Svet.odpiranja: 90 x 210 cm LEVA</t>
    </r>
  </si>
  <si>
    <t>VP10
VP11
VP12</t>
  </si>
  <si>
    <t xml:space="preserve">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leva
</t>
  </si>
  <si>
    <t xml:space="preserve">VP13
</t>
  </si>
  <si>
    <t xml:space="preserve">sistem profilacije:  podboj v ALU izvedbi s povšinsko žgano barvo za suho montažo z globoko brazdo standardne višine 210 cm mehko oblikovani - RAL po izbiri projektanta vgradnja v ab 30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
</t>
  </si>
  <si>
    <r>
      <t xml:space="preserve">Dimenzije in delitev:
</t>
    </r>
    <r>
      <rPr>
        <b/>
        <sz val="10"/>
        <rFont val="Humnst777 Lt BT"/>
        <family val="2"/>
      </rPr>
      <t>Enokrilna notranja vrata
- dim. Svet.odpiranja: 100 x 210 cm desna</t>
    </r>
  </si>
  <si>
    <t xml:space="preserve">VP14
</t>
  </si>
  <si>
    <t xml:space="preserve">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
</t>
  </si>
  <si>
    <t>Dimenzije in delitev:
Enokrilna notranja vrata
- dim. Svet.odpiranja: 90 x 210 cm desna</t>
  </si>
  <si>
    <t>VP15
VP16
VP17
VP18
VP19</t>
  </si>
  <si>
    <t>sistem profilacije:  podboj v ALU izvedbi s povšinsko žgano barvo za suho montažo z globoko brazdo standardne višine 210 cm mehko oblikovani - RAL po izbiri projektanta vgradnja v MVK 21,5cm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</si>
  <si>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Š  O L S K I   D E L</t>
  </si>
  <si>
    <r>
      <t xml:space="preserve">Dimenzije in delitev:
- ALU dvokrilna notranja požarna vrata z nadsvetlobo
- požarna odpornost EI 60
</t>
    </r>
    <r>
      <rPr>
        <b/>
        <sz val="10"/>
        <rFont val="Humnst777 Lt BT"/>
        <family val="2"/>
      </rPr>
      <t>- dim.: 160 x 250 cm; sv. mera prehoda: 130 x 210 cm</t>
    </r>
    <r>
      <rPr>
        <sz val="10"/>
        <rFont val="Humnst777 Lt BT"/>
        <family val="2"/>
      </rPr>
      <t xml:space="preserve">
- po shemi iz PZI projekta
- polni panik po EN 1125, panik funkcija B</t>
    </r>
  </si>
  <si>
    <t>VK8</t>
  </si>
  <si>
    <r>
      <t xml:space="preserve">Dimenzije in delitev:
</t>
    </r>
    <r>
      <rPr>
        <b/>
        <sz val="10"/>
        <rFont val="Humnst777 Lt BT"/>
        <family val="2"/>
      </rPr>
      <t>- ALU dvokrilna notranja požarna vrata z nadsvetlobo min.Db32 - vrata v učilnico</t>
    </r>
    <r>
      <rPr>
        <sz val="10"/>
        <rFont val="Humnst777 Lt BT"/>
        <family val="2"/>
      </rPr>
      <t xml:space="preserve">
</t>
    </r>
    <r>
      <rPr>
        <b/>
        <sz val="10"/>
        <rFont val="Humnst777 Lt BT"/>
        <family val="2"/>
      </rPr>
      <t>- požarna odpornost EI 60</t>
    </r>
    <r>
      <rPr>
        <sz val="10"/>
        <rFont val="Humnst777 Lt BT"/>
        <family val="2"/>
      </rPr>
      <t xml:space="preserve">
- dim.: 160 x 250 cm; sv. mera prehoda: 130 x 210 cm
- po shemi iz PZI projekta
- polni panik po EN 1125, panik funkcija B</t>
    </r>
  </si>
  <si>
    <t>VP21</t>
  </si>
  <si>
    <t>Dimenzije in delitev:
Enokrilna notranja vrata
- dim. Svet.odpiranja: 90 x 210 cm leva</t>
  </si>
  <si>
    <t>VK5
VK4</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</si>
  <si>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leva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levo</t>
  </si>
  <si>
    <t xml:space="preserve">VK3
</t>
  </si>
  <si>
    <t>Sistem:
sistem profilacije:  podboj v ALU izvedbi s povšinsko žgano barvo za suho montažo z globoko brazdo standardne višine 210 cm mehko oblikovani - RAL po izbiri projektanta vgradnja v MVK 21,5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desno</t>
  </si>
  <si>
    <t>VK7</t>
  </si>
  <si>
    <t>Sistem:
sistem profilacije:  podboj v ALU izvedbi s povšinsko žgano barvo za suho montažo z globoko brazdo  standardne višine 210 cm mehko oblikovani - RAL po izbiri projektanta                              vgradnja v MVK 15cm.   WC vrata inmajo z notranje strani valj za zaklepanje,                              intervencijsko odpiranje od zunaj. Vrata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</si>
  <si>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VK6</t>
  </si>
  <si>
    <t>Dimenzije in delitev:
- dvokrilna zunanja vrata z nadsvetlobo VK1 
-  dim.vrata VK1 - sv. mera prehoda: 170 x 210 + 70 cm 
- po shemi iz PZI projekta
- polni panik po EN 1125, panik funkcija B</t>
  </si>
  <si>
    <t>VK1</t>
  </si>
  <si>
    <t>Zasteklitev:
- troslojna termoizolacijska po splošnem opisu,sončno zaščitno selektivno steklo npr.Guardian snx 60/28</t>
  </si>
  <si>
    <t>Dimenzije in delitev:
- dim.: 100/280 cm
- delitev po shemi iz PZI projekta
- 1x fiksna polja</t>
  </si>
  <si>
    <t>OK2</t>
  </si>
  <si>
    <t>Zasteklitev transparentna polja:
- troslojna termoizolacijska po splošnem opisu, sončno zaščitno selektivno steklo npr.Guardian snx 60/28</t>
  </si>
  <si>
    <t xml:space="preserve">Oprema (okna):
- Schüco AWS 75.SI
</t>
  </si>
  <si>
    <t>Polica notri:
- vodoodporna vezana plošča</t>
  </si>
  <si>
    <t>Zasteklitev transparentna polja:
- troslojna termoizolacijska po splošnem opisu,kaljeno varnostno steklo do višine 70 cm
  (v območju izvlečnih tribun)</t>
  </si>
  <si>
    <t>Ostalo:
-zunanje ALU žaluzije na elektro pogon, skrita nadokenska kaseta-
termoizolirano širina lamel žaluzij min. 8cm, Ral in profil po izboru projektanta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</si>
  <si>
    <r>
      <t xml:space="preserve">Dimenzije in delitev:
- dim.: 300 x 225 cm
- </t>
    </r>
    <r>
      <rPr>
        <b/>
        <sz val="10"/>
        <rFont val="Humnst777 Lt BT"/>
        <family val="2"/>
      </rPr>
      <t>delitev 3 x 2, vsa spodnja fiksno + 3 x avtomatsko odpiranje na prezračevanje npr.GEZE    motor - v popisu elektroinštalacij</t>
    </r>
    <r>
      <rPr>
        <sz val="10"/>
        <rFont val="Humnst777 Lt BT"/>
        <family val="2"/>
      </rPr>
      <t xml:space="preserve">
- po shemi iz PZI projekta</t>
    </r>
  </si>
  <si>
    <r>
      <t xml:space="preserve">Ostalo:
</t>
    </r>
    <r>
      <rPr>
        <b/>
        <i/>
        <sz val="9"/>
        <rFont val="Humnst777 Lt BT"/>
        <family val="2"/>
      </rPr>
      <t>- zunanja ALU zaščitna rešetka AZR-4</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</si>
  <si>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r>
      <t xml:space="preserve">Dimenzije in delitev:
- dim.: 585 x 225 cm
</t>
    </r>
    <r>
      <rPr>
        <b/>
        <sz val="10"/>
        <rFont val="Humnst777 Lt BT"/>
        <family val="2"/>
      </rPr>
      <t>- delitev 6 x 2, vse fiksno</t>
    </r>
    <r>
      <rPr>
        <sz val="10"/>
        <rFont val="Humnst777 Lt BT"/>
        <family val="2"/>
      </rPr>
      <t xml:space="preserve">
- po shemi iz PZI projekta</t>
    </r>
  </si>
  <si>
    <t>OG8/3</t>
  </si>
  <si>
    <t>Zasteklitev transparentna polja:
- troslojna termoizolacijska po splošnem opisu, kaljeno varnostno steklo do višine 70 cm</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</si>
  <si>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obodu
- tesnjenje po RAL smernicah motaže po obodu
- skupaj z vsem potrebnim montažnim, pritrdilnim in tesnilnim materialom
- kovinska ograja po načrtu arhitekta; ni predmet izvajalca ALU del (opis v posebni postavki); koordinacija med izvajalcem koniske ograje in izvajalcem ALU del pri izvedbi</t>
    </r>
  </si>
  <si>
    <t>OG8/4</t>
  </si>
  <si>
    <t>Dimenzije in delitev:
- dim.: 340x 250 cm, parapet=90cm
- delitev po shemi iz PZI projekta
- 1x fiksna polja
- 2x odpiranje okrog vertikalne in horizontalne osi</t>
  </si>
  <si>
    <t>OP4</t>
  </si>
  <si>
    <t>Polica zunaj:
- alu ekstrudirana polica širine 230 mm s sistemskimi zaključnimi elementi
- barva RAL 7016</t>
  </si>
  <si>
    <r>
      <t xml:space="preserve">Ostalo:
</t>
    </r>
    <r>
      <rPr>
        <b/>
        <i/>
        <sz val="9"/>
        <rFont val="Humnst777 Lt BT"/>
        <family val="2"/>
      </rPr>
      <t>-zunanje ALU žaluzije na elektro pogon, skrita nadokenska kaseta-termoizolirano širina lamel žaluzij min. 8cm, Ral in profil po izboru projektanta</t>
    </r>
    <r>
      <rPr>
        <i/>
        <sz val="9"/>
        <rFont val="Humnst777 Lt BT"/>
        <family val="2"/>
      </rPr>
      <t xml:space="preserve">
- sistemski PVC adapter profili po na parapetu
- tesnjenje po RAL smernicah motaže po obodu
- skupaj z vsem potrebnim montažnim, pritrdilnim in tesnilnim materialom</t>
    </r>
  </si>
  <si>
    <t>Dimenzije in delitev:
- dim.: 990 x 250 cm, parapet=90cm
- delitev po shemi iz PZI projekta
- 3x fiksna polja!
-1x enokrilna vrata dim.90/210 + nadsvetloba 90/130cm- GLEJ SPODAJ OPREMA VRAT
- 4x odpiranje okrog vertikalne in horizontalne osi</t>
  </si>
  <si>
    <t>OP3</t>
  </si>
  <si>
    <t>Dimenzije in delitev:
- enokrilna zunanja vrata z nadsvetlobo 
-  dim.vrata  - sv. mera prehoda: 90 x 210 + 130cm 
- po shemi iz PZI projekta
- polni panik po EN 1125, panik funkcija B</t>
  </si>
  <si>
    <t>oprema vrat v OP3</t>
  </si>
  <si>
    <t>Sistem:</t>
  </si>
  <si>
    <t>- Schüco AD UP 75</t>
  </si>
  <si>
    <r>
      <t xml:space="preserve">Dimenzije in delitev:
- 1x </t>
    </r>
    <r>
      <rPr>
        <b/>
        <sz val="10"/>
        <rFont val="Humnst777 Lt BT"/>
        <family val="2"/>
      </rPr>
      <t xml:space="preserve">ENOKRILNA zunanja polna evakuacisjka vrata 
</t>
    </r>
    <r>
      <rPr>
        <sz val="10"/>
        <rFont val="Humnst777 Lt BT"/>
        <family val="2"/>
      </rPr>
      <t xml:space="preserve">
- dim.: 110/210, svetl.mera prehoda 100/210
- po shemi iz PZI projekta
- polni panik po EN 1125, panik funkcija B</t>
    </r>
  </si>
  <si>
    <t>VP22</t>
  </si>
  <si>
    <t>Zasteklitev:
/ - termoizolaciijski Alu panel</t>
  </si>
  <si>
    <t>Oprema vrat:
- sistemsko Schüco okovje
- nasadila - valjčna, ALU, barva 'natur'
- ključavnica - večtočkovna, panik po EN 1125/, panik funkcija B, polni panik
- panik potisna letev po EN 1125 
- kljuka INOX na zunanji strani
- samozapiralo GEZE TS 5000, dvokrilno - opremljeno s samozapiralom s funkcijo sinhronizacije zapiranja krila</t>
  </si>
  <si>
    <t>Stopnišče1, OKNO OK1, okno 1,2,3 za ODT</t>
  </si>
  <si>
    <t>OPREMA</t>
  </si>
  <si>
    <t>Stopnišče 2 OKNO OG9, okno 1,2 ZA ODT</t>
  </si>
  <si>
    <t>GEZE RWA 100 NT SY - sistem za odpiranje okna vrtljovi na notri. Vključeno je okovje za vgradnjo motorja in zaklepanje okna, in motor elektromotor GEZE E250 / hod 300, 24V DC, 1.0A. Za montažo je potrebno zagotoviti min. 50mm na okviru in 40mm krilu okna. Omenjen motor doseže kot odpiranja ~90°.</t>
  </si>
  <si>
    <t>OKNA OG8_2, okno 1,2,3 - PREZRAČEVANJE</t>
  </si>
  <si>
    <t xml:space="preserve">GEZE verižni pogon  Slimchain L  24V/ 1.1A / 50W - sistem za odpiranje okna nagibno na notri. Gib motorja 800mm.  Za montažo je potrebno zagotoviti min. 40mm na okviru in krilu okna. </t>
  </si>
  <si>
    <t>Konzola za montažo GEZE verižnega pogona Slimchain, Tip B za odpiranje na ven</t>
  </si>
  <si>
    <t xml:space="preserve">Tranformator NT 2.5-24v hs </t>
  </si>
  <si>
    <t>GEZE tipka za prezračevanje LTA 24</t>
  </si>
  <si>
    <t xml:space="preserve">Strešne kupole za ODT - 15 kupol dimenzije 1,5 x 1,5 m z višino podstavka 50 cm katere imajo AW 1,49 m2.
</t>
  </si>
  <si>
    <t>KUPOLE ZA NODT</t>
  </si>
  <si>
    <t>zajeto v elektro dela</t>
  </si>
  <si>
    <t>Svetlobna kupola iz LITEGA akrilnega stekla, tip ALUX VISS, 3 slojna (izolativna vrednost U=1,1 W/m2K), zunanja luska
IRR HEATSTOP ali opal, sredinska luska iz PPC plošče 16mm in notranje luske v opalni barvi,
DIMENZIJE: N (nazivna) = 146 x 146 cm. Kupola je testirana po standardu EN 1873. Z vsem tesnilnim in pritrdilnim materialom.
Termoizoliran nastavni venec iz poliestra višine 50 cm konusni  za gradbeno odprtino oz. odprtino v strehi katera
dimenzije K = 150 x 150 cm (toplotna prehodnost U=0,78 W/m2K), po standardu EN 1873.
U vrednost svetlobnega sistema po EN 1873 (odpiralni) Urc = 1,4 W/m2K.
Kupola je odpiralna z Alu odpiralnim okvirjem ODT  in deflektorjem (usmerjevalcem dima).
Elektro mehanizem AL-SA power 48V / 2A za odvod od dima in toplote v primeru požara, vezava na krmilno, kot odpiranja svetlobnika 140 °
klasifikacija: WL 1500, SL 500 T (-15), B 300, E
Mehanizem je preko krmilne centrale NODT možno uporabljati tudi za prezračevanje</t>
  </si>
  <si>
    <t xml:space="preserve">NOTRANJA LESENA VRATA </t>
  </si>
  <si>
    <r>
      <t>Zunanja ALU okna:
- Toplotna prehodnost: Uw≤ 0,9 W/m2K
-</t>
    </r>
    <r>
      <rPr>
        <b/>
        <sz val="10"/>
        <rFont val="Arial"/>
        <family val="2"/>
        <charset val="238"/>
      </rPr>
      <t xml:space="preserve"> Zvočna izolativnost: Rw ≥ 32 dB</t>
    </r>
    <r>
      <rPr>
        <sz val="10"/>
        <rFont val="Arial"/>
        <family val="2"/>
        <charset val="238"/>
      </rPr>
      <t>,
- Zrakotesnost po SIST EN 12207: razred 4
- Vodotesnost po SIST EN 12208: razred 9A
- Odpornost na udarni veter po SIST EN 12210: razred B3
- Mehanske lastnosti (sile pri uporabi) po EN 13115 - razred 4 
- Mehanska trajnost po EN 12400 - razred 3
- Odpornost na korozijo po SIST EN 1670: razred 5
- Protivlomnost po SIST EN 1627:2011: razred NP</t>
    </r>
  </si>
  <si>
    <r>
      <t xml:space="preserve">Zunanja ALU vrata:
- Toplotna prehodnost: Ud≤ 0,9 W/m2K
</t>
    </r>
    <r>
      <rPr>
        <b/>
        <sz val="10"/>
        <rFont val="Arial"/>
        <family val="2"/>
        <charset val="238"/>
      </rPr>
      <t>- Zvočna izolativnost: Rw ≥ 32 dB,</t>
    </r>
    <r>
      <rPr>
        <sz val="10"/>
        <rFont val="Arial"/>
        <family val="2"/>
        <charset val="238"/>
      </rPr>
      <t xml:space="preserve">
- Zrakotesnost po SIST EN 12207: razred 4
- Vodotesnost po SIST EN 12208: razred 8A
- Odpornost na udarni veter po SIST EN 12210: razred B2
- Mehanske lastnosti (sile pri uporabi) po EN 13115 - razred 4 
- Mehanska trajnost po EN 12400 - razred 8
- Protivlomnost po SIST EN 1627:2011: razred NP</t>
    </r>
  </si>
  <si>
    <r>
      <t xml:space="preserve">Zuananje ALU fasadne zasteklitve:
- Toplotna prehodnost: Ucw≤ 0,9 W/m2K
</t>
    </r>
    <r>
      <rPr>
        <b/>
        <sz val="10"/>
        <rFont val="Arial"/>
        <family val="2"/>
        <charset val="238"/>
      </rPr>
      <t>- Zvočna izolativnost: Rw ≥ 32 dB</t>
    </r>
    <r>
      <rPr>
        <sz val="10"/>
        <rFont val="Arial"/>
        <family val="2"/>
        <charset val="238"/>
      </rPr>
      <t>,
- Zrakotesnost po SIST EN 12207: razred 4
- Vodotesnost po SIST EN 12208: razred 9A
- Odpornost na udarni veter po SIST EN 12210: razred B3
- Protivlomnost po SIST EN 1627:2011: razred NP</t>
    </r>
  </si>
  <si>
    <t>Barva alu profilov razen požarni elementu ( 9006)</t>
  </si>
  <si>
    <t>Zunanji elementi:
- elektrostatično prašno barvano
- zunaj RAL 7016
- notri RAL 9006</t>
  </si>
  <si>
    <t>Notranji elementi:
- elektrostatično prašno barvano
- RAL 9006</t>
  </si>
  <si>
    <t>RUŠITVENA DELA / obstoječa kuhinja in izvedba prebojev</t>
  </si>
  <si>
    <t>PRIPRAVLJALNA DELA in RUŠITVE V SKLOPU PRIPRAVE ZEMLJIŠČA ZA GRADNJO</t>
  </si>
  <si>
    <t>ODSTRANITEV DELA REŠEVALNE POSTAJE</t>
  </si>
  <si>
    <t>Odklop objekta vseh instalacij, vse komplet</t>
  </si>
  <si>
    <t>Odstranitev obstoječe opečne kritine vključno z obrobami, odvozom v predelavo gradbenih odpadkov, vse komplet</t>
  </si>
  <si>
    <t>Pazljiva odstranitev obstoječe strešne konstrukcije z odvozom v predelavo gradbenih odpadkov, vse komplet</t>
  </si>
  <si>
    <t>Odstranitev strelovoda - valjanec vključno z nosilci in pritrdilnim materialom, odvozom v predelavo gradbenih odpadkov, vse komplet</t>
  </si>
  <si>
    <t>Odstranitev obstoječih strešnih žlebov iz pocinkane pločevine, kljukami in pritrdilnim materialom, z odvozom v predelavo gradbenih odpadkov, vse komplet</t>
  </si>
  <si>
    <t>Odstranitev obstoječih odtočnih cevi iz pocinkane pločevine vključno s pritrdilnim materialom, z odvozom v predelavo gradbenih odpadkov, vse komplet</t>
  </si>
  <si>
    <t>Odstranitev obstoječih ltž cevi višine 2,0 m vključno s pritrdilnim materialom z odvozom v predelavo gradbenih odpadkov, vse komplet</t>
  </si>
  <si>
    <t>Rušenje AB nosilnih zidov deb. do 30 cm, nosilcev, preklad, stebrov komplet z armaturo, notranjim ometom  ter odvoz v predelavo gradbenih odpadkov, vse komplet</t>
  </si>
  <si>
    <t>Odstranitev fasade vključno s toplotno izolacijo in zaključnim slojem  ter odvoz v predelavo gradbenih odpadkov, vse komplet</t>
  </si>
  <si>
    <t>Odstranitev vertikalne in horizontalne hidroizolacije ter odvoz v predelavo gradbenih odpadkov, vse komplet</t>
  </si>
  <si>
    <t>Rušenje AB temeljev vključno z armaturo ter odvoz v predelavo gradbenih odpadkov, vse komplet</t>
  </si>
  <si>
    <t>Odstranitev betonskega tlaka deb. do 20 cm ter odvoz v predelavo gradbenih odpadkov, vse komplet</t>
  </si>
  <si>
    <t>Odstranitev oken komplet s steklom, okovjem, panti, notranjimi in zunanjimi policami ter odvoz v predelavo gradbenih odpadkov, vse komplet</t>
  </si>
  <si>
    <t>okna  velikosti do 2,0 m2</t>
  </si>
  <si>
    <t>Odstranitev vrat komplet podboj, krila, pragi ter odvoz v predelavo gradbenih odpadkov, vse komplet</t>
  </si>
  <si>
    <t>vrata  velikosti do 2,0 m2</t>
  </si>
  <si>
    <t>vrata  velikosti nad 2,0 m2</t>
  </si>
  <si>
    <t>Odstranitev radiatorjev vse komplet ventili, cevi, konzole  ter odvoz v predelavo gradbenih odpadkov, vse komplet</t>
  </si>
  <si>
    <t>Odstranitev cevi za centralno kurjavo, vse komplet  ter odvoz v predelavo gradbenih odpadkov, vse komplet</t>
  </si>
  <si>
    <t>Odstranitev elektroinštalacij (luči, vtičnice, cevi, kabli) vse komplet  ter odvoz v predelavo gradbenih odpadkov, vse komplet</t>
  </si>
  <si>
    <t>Dobava in montaža fasadnega odra višine 7,0 m</t>
  </si>
  <si>
    <t>Strojni izkop zemljine v terenu III. - IV. ktg. za zidi, z direktnim nakladanjem materiala na prevozno sredstvo. Obračun po dejansko izvršenih delih in v raščenem stanju, vse komplet</t>
  </si>
  <si>
    <t>Odvoz izkopanega materiala v predelavo gradbenih odpadkov, obračun v raščenem stanju, vse komplet</t>
  </si>
  <si>
    <t>Odstranitev pranih plošč vključno s podložnim betonom ter odvoz v predelavo gradbenih odpadkov, vse komplet</t>
  </si>
  <si>
    <t>Odstranitev obstoječih jaškov komplet z ltž pokrovi, zasip z zasipnim materialom, planiranje ter odvoz v predelavo gradbenih odpadkov, vse komplet</t>
  </si>
  <si>
    <t>Dobava, razgrinjanje, planiranje ter valjanje tampona 0-32 mm v deb. 10 cm po odstranitvi objekta, vse komplet</t>
  </si>
  <si>
    <t>Dobava in sanacija poškodovanih površin po odstranitvi objekta z obdelavo kot obstoječe, vse komplet</t>
  </si>
  <si>
    <t>Grobo zidarsko čiščenje terena (obračun 1x neto površine stavbe)</t>
  </si>
  <si>
    <t>Razna dodatna in nepredvidena dela. Obračun se bo vršil na podlagi dejansko porabljenega časa in materiala evidentiranega v gradbenem dnevniku in potrjenega od nadzornega organa (ocenjeno 10% rušitvenih del).</t>
  </si>
  <si>
    <t>evro</t>
  </si>
  <si>
    <t>ODSTRANITEV PODPORNIH ZIDOV</t>
  </si>
  <si>
    <t>Rušenje AB podpornih zidov deb. do 45 cm komplet z armaturo  ter odvoz v predelavo gradbenih odpadkov, vse komplet</t>
  </si>
  <si>
    <t>Rušenje AB stopnic vključno z armaturo ter odvoz v predelavo gradbenih odpadkov, vse komplet</t>
  </si>
  <si>
    <t>Odstranitev obstoječih mrežnih ograj vključno s stebrički ter odvoz v predelavo gradbenih odpadkov, vse komplet</t>
  </si>
  <si>
    <t>Grobo zidarsko čiščenje terena (obračun 1x dolžina zidu x 1 m)</t>
  </si>
  <si>
    <t>ODSTRANITEV TELOVADNICE</t>
  </si>
  <si>
    <t>Odstranitev obstoječe PVC kritine (polikarbonat) vključno s podkonstrukcijo, vsem pritrdilnim materialom in obrobami s sosednjimi objekti, z odvozom v predelavo gradbenih odpadkov, vse komplet</t>
  </si>
  <si>
    <t>Pazljiva odstranitev obstoječe strešne kovinske konstrukcije oziroma nosilcev z odvozom v predelavo gradbenih odpadkov, vse komplet</t>
  </si>
  <si>
    <t>Odstranitev obstoječih steklenih sten (okvirji, vrata, okna, kljuke, okovje, obrobe) z odvozom v predelavo gradbenih odpadkov, vse komplet</t>
  </si>
  <si>
    <t>Odstranitev obstoječe pločevinaste strehe nad umivalnicami vključno s podkonstrukcijo in obrobami, odvozom v predelavo gradbenih odpadkov, vse komplet (tlorisna mera)</t>
  </si>
  <si>
    <t>Odstranitev obstoječe hidroizolacije vključno z  obrobami na strehi telovadnice in skladiščem, odvozom v predelavo gradbenih odpadkov, vse komplet</t>
  </si>
  <si>
    <t>Odstranitev AB strešnih plošč vključno z notranjim ometom in armaturo nad umivalnico, shrambo in skladiščem, odvozom v predelavo gradbenih odpadkov, vse komplet</t>
  </si>
  <si>
    <t>Odstranitev rebričaste plošče vključno z notranjim ometom in armaturo nad telovadnico, odvozom v predelavo gradbenih odpadkov, vse komplet</t>
  </si>
  <si>
    <t>Rušenje AB nosilnih zidov deb. do 45 cm, nosilcev, preklad, stebrov komplet z armaturo, notranjim in zunanjim ometom  ter odvoz v predelavo gradbenih odpadkov, vse komplet</t>
  </si>
  <si>
    <t>Rušenje opečnih nosilnih zidov deb. 30 cm komplet z notranjim in zunanjim ometom  ter odvoz v predelavo gradbenih odpadkov, vse komplet</t>
  </si>
  <si>
    <t>Rušenje opečnih predelnih zidov deb. 15 cm komplet z notranjim ometom  ter odvoz v predelavo gradbenih odpadkov, vse komplet</t>
  </si>
  <si>
    <t>Odstranitev talne toplotne izolacije stiropor debeline 5 cm  in odvoz v predelavo gradbenih odpadkov, vse komplet</t>
  </si>
  <si>
    <t>Odbijanje stenske keramične obloge, odvoz v predelavo gradbenih odpadkov, vse komplet</t>
  </si>
  <si>
    <t>Odstranitev talne keramične obloge, odvoz v predelavo gradbenih odpadkov, vse komplet</t>
  </si>
  <si>
    <t>Odstranitev talnih PVC oblog vključno z obrobami, odvoz v predelavo gradbenih odpadkov, vse komplet</t>
  </si>
  <si>
    <t>Odstranitev parketa vključno z obrobami, odvoz v predelavo gradbenih odpadkov, vse komplet</t>
  </si>
  <si>
    <t>okna  velikosti nad 2,0 m2</t>
  </si>
  <si>
    <t>Odstranitev sanitarne opreme  ter odvoz v predelavo gradbenih odpadkov, vse komplet</t>
  </si>
  <si>
    <t>WC školjka s kotličkom</t>
  </si>
  <si>
    <t>tuš kadi z mešalno baterijo</t>
  </si>
  <si>
    <t>umivalniki z mešalno baterijo</t>
  </si>
  <si>
    <t>vodovodne in odtočne cevi</t>
  </si>
  <si>
    <t>Odstranitev obstoječe kritine komplet z obrobami, žlebovi vse do lesene podkonstukcije</t>
  </si>
  <si>
    <t>kritina z kleparskimi obrobami in žlebovi</t>
  </si>
  <si>
    <t>Rušitev obstoječega zidanega dimnika</t>
  </si>
  <si>
    <t xml:space="preserve">višina 7 m </t>
  </si>
  <si>
    <t>Odstranitev odvodov pare in ventilatorjev ter odduhov</t>
  </si>
  <si>
    <t>komplet</t>
  </si>
  <si>
    <t>Odstranitev ostrešja komplet letvanje, deske, špirovce, sleme in zidne lege tlorisa 80 m2</t>
  </si>
  <si>
    <t>ostrešje</t>
  </si>
  <si>
    <t>Rušitev  AB horizontalne vezi, preklade in stebre do preseka 0,075 m3/m1</t>
  </si>
  <si>
    <t xml:space="preserve">Rušitev opečnih zidov vse do deb. 30 cm </t>
  </si>
  <si>
    <t>opečni zidovi</t>
  </si>
  <si>
    <t>preboji</t>
  </si>
  <si>
    <t>Rezanje v opečne in betonske zidove do globine 30 cm v ravnih linijah, izrezi prebojev vrat in okenskih odprtin, komplet z iznosom</t>
  </si>
  <si>
    <t>ometi</t>
  </si>
  <si>
    <t>keramika</t>
  </si>
  <si>
    <t>tlaki</t>
  </si>
  <si>
    <t>stropovi</t>
  </si>
  <si>
    <t>sanitarna oprema</t>
  </si>
  <si>
    <t>instalacije</t>
  </si>
  <si>
    <t>vrata in okna s podboji</t>
  </si>
  <si>
    <t xml:space="preserve">P7:    fi 80 cm  L=4,5m
Globina sidranja v raščeno podlago 2 m.
Zgoraj se poreže palice - cca 80 cm nad vrhom pilota oz. cca 20 cm 
pod zg. robom temeljne grede.
</t>
  </si>
  <si>
    <t>INVESTITOR: OBČINA ILIRSKA BISTRICA</t>
  </si>
  <si>
    <t>PROMETNA UREDITEV OBMOČJA PRI ZDRAVSTVENEM DOMU V ILIRSKI BISTRICI</t>
  </si>
  <si>
    <t>ZUNANJA UREDITEV TELOVADNICE</t>
  </si>
  <si>
    <t>SKUPAJ:</t>
  </si>
  <si>
    <t>DDV 22%:</t>
  </si>
  <si>
    <t>SKUPAJ Z DDV:</t>
  </si>
  <si>
    <t>1.</t>
  </si>
  <si>
    <t>PRIPRAVLJALNA IN RUŠITVENA DELA</t>
  </si>
  <si>
    <t>ZEMELJSKA DELA</t>
  </si>
  <si>
    <t>ZGORNJI USTROJ</t>
  </si>
  <si>
    <t>PROMETNA SIGNALIZACIJA</t>
  </si>
  <si>
    <t>GRADBENA IN OBRTNIŠKA DELA</t>
  </si>
  <si>
    <t>METEORNA KANALIZACIJA</t>
  </si>
  <si>
    <t>KABLOVOD</t>
  </si>
  <si>
    <t>ZAKLJUČNA DELA</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</si>
  <si>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</si>
  <si>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obvozov. Upoštevati tudi navodila za ravnanje z gradbenimi odpadki v skladu s tehničnimi predpisi, normativi in navodili za gospodarjenje z gradbenimi odpadki oziroma veljavno zakonodajo, predpise iz varstva pri delu ter projektno dokumentacijo.</t>
  </si>
  <si>
    <t>Določitev mikrolokacije podzemnih komunalnih naprav, vse komplet</t>
  </si>
  <si>
    <t>Rezanje asfalta, vse komplet</t>
  </si>
  <si>
    <t>Rušenje in odstranitev asfalta ter odvoz v predelavo gradbenih odpadkov, vse komplet</t>
  </si>
  <si>
    <t>Rezkanje obstoječega asfalta v debelini do 10 cm na stiku med starim in novim asfaltom ter odvoz v predelavo gradbenih odpadkov, vse komplet</t>
  </si>
  <si>
    <t>Odstranitev obstoječih ltž pokrovov ter odvoz v predelavo gradbenih odpadkov ter dobava in vgraditev novih ltž pokrovov s protihrupnim vložkom na zaklep z vijakom nosilnosti 400 kN  (npr. LIVAR art.604a (brez odprtin) ali 605a (z odprtinami)) komplet z razbremenilno ploščo za pokrove, okvirjem in prilagoditvijo ter obdelavo jaška na novo višino, vse komplet</t>
  </si>
  <si>
    <t>Rušenje in odstranitev vseh robnikov vključno s temeljem ter odvoz v predelavo gradbenih odpadkov, vse komplet</t>
  </si>
  <si>
    <t>Demontaža prometnega znaka na enem podstavku. Vključno s stebrički in temelji ter odvozom v predelavo gradbenih odpadkov, vse komplet</t>
  </si>
  <si>
    <t>Rušenje obstoječega armirano-betonskega zidu, vključno z odvozom in odvoz v predelavo gradbenih odpadkov, vse komplet</t>
  </si>
  <si>
    <t>Rušenje in odstranitev kandelabra s svetilko, temeljem, kabli ter odvoz v predelavo gradbenih odpadkov, vse komplet</t>
  </si>
  <si>
    <t>Posek grmičevja, odstranitev komplet s panji ter odvozom v predelavo gradbenih odpadkov, vse komplet</t>
  </si>
  <si>
    <t>Posek in odstranitev drevesa z deblom premera 21 do 30 cm ter odstranitev vej, vse komplet</t>
  </si>
  <si>
    <t>Odstranitev panja s premerom 21 do 30 cm z odvozom na deponijo na razdaljo nad 1000 m, vse komplet</t>
  </si>
  <si>
    <t>Posek in odstranitev drevesa z deblom premera 31 do 50 cm ter odstranitev vej, vse komplet</t>
  </si>
  <si>
    <t>Odstranitev panja s premerom 31 do 50 cm z odvozom na deponijo na razdaljo nad 1000 m, vse komplet</t>
  </si>
  <si>
    <t>Dobava in posaditev novih grmovnic komplet z izkopom, zasipom, nego, vse komplet</t>
  </si>
  <si>
    <t xml:space="preserve">Dobava in posaditev avtohtonih dreves lokalne tipike velikosti nad 4 m  in fi debla 10 cm, krošnja nad 2,0 m vključno izkop, odvoz nerodovitnega materiala, dodajanje rodovitne zemlje iz gradbiščne deponije, gnojenje, zalivanje, pritrditev na oporni količek, vse komplet </t>
  </si>
  <si>
    <t>Razna dodatna in nepredvidena dela. Obračun se bo vršil na podlagi dejansko porabljenega časa in materiala evidentiranega v gradbenem dnevniku in potrjenega od nadzornega organa (ocenjeno 10% pripravljalnih in rušitvenih del).</t>
  </si>
  <si>
    <t>2.</t>
  </si>
  <si>
    <t xml:space="preserve">Strojni izkop zemljine v terenu III.-IV. ktg., z direktnim nakladanjem materiala na prevozno sredstvo. Obračun po dejansko izvršenih delih in v raščenem stanju, vse komplet </t>
  </si>
  <si>
    <t>temelji zidov</t>
  </si>
  <si>
    <t xml:space="preserve">Strojni izkop zemljine v terenu V. ktg. (pikiranje), z direktnim nakladanjem materiala na prevozno sredstvo. Obračun po dejansko izvršenih delih in v raščenem stanju, vse komplet </t>
  </si>
  <si>
    <t>Površinski izkop plodne zemljine – 1. kategorije z direktnim nakladanjem materiala na prevozno sredstvo in odvoz v gradbiščno deponijo. Obračun po dejansko izvršenih delih in v raščenem stanju, vse komplet</t>
  </si>
  <si>
    <t xml:space="preserve">Odvoz izkopnega materiala v predelavo gradbenih odpadkov. Obračun po dejansko izvršenih delih in v raščenem stanju, vse komplet </t>
  </si>
  <si>
    <t>Razprostiranje izkopane zemljine na lokacijo zelenic, z dovozom z gradbiščne deponije v projektiranih naklonih, fino planiranje zemlje, vse komplet</t>
  </si>
  <si>
    <t>Vgraditev nasipa iz mehke kamnine - 3.-4. kategorije, dobava, dovoz, vgradnja, vse komplet</t>
  </si>
  <si>
    <t>Humusiranje zelenice vključno z dovozom z gradbiščne deponije v projektiranih naklonih, fino planiranje zemlje, vse komplet</t>
  </si>
  <si>
    <t>Doplačilo za zatravitev s semenom</t>
  </si>
  <si>
    <t>Ureditev planuma temeljnih tal vezljive zemljine, mehke kamnine – III.-IV. kategorije</t>
  </si>
  <si>
    <t>Planiranje in valjanje kanala s točnostjo +/- 3 cm v projektiranem naklonu, vse komplet</t>
  </si>
  <si>
    <t>Razna dodatna in nepredvidena dela. Obračun se bo vršil na podlagi dejansko porabljenega časa in materiala evidentiranega v gradbenem dnevniku in potrjenega od nadzornega organa (ocenjeno 10% zemeljskih del).</t>
  </si>
  <si>
    <t>V ceni zajeti: vse potrebne začasne prehode, zavarovanje gradbene jame, črpanje vode iz gradbene jame, stroške izdelave vseh potrebnih meritev, pregledov, atestov (skladno s Posebnimi tehničnimi pogoji), ročne izkope, vse začasne odvoze v gradbiščno deponijo in ureditev deponije. Obračun v raščenem stanju, nasipna dela se obračunajo po prostornini zemljine v vgrajenem stanju, upoštevati veljavne tehnične predpise in normative, predpise iz varstva pri delu ter projektno dokumentacijo. Vsa zemeljska dela se izvaja pod nadzorom geomehanika. 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</si>
  <si>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3.</t>
  </si>
  <si>
    <t>Zakoličenje osi trase ceste, vse komplet</t>
  </si>
  <si>
    <t>Zakoličba cestnih profilov s stransko zaščito višine in pozicijo ceste, vse komplet</t>
  </si>
  <si>
    <t>Zakoličba osi trase cevovoda</t>
  </si>
  <si>
    <t xml:space="preserve">Premaz stikov z bitumensko emulzijo na stiku z novim asfaltom, vse komplet </t>
  </si>
  <si>
    <t xml:space="preserve">Dobava in vgraditev kamnite grede iz drobljenca D 0/63 ali D 0/125 v debelini do 40 cm vključno z razgrinjanjem, utrjevanjem in valjanjem v plasteh po navodilih geomehanika  zbitosti 95 % po SPP, vse komplet </t>
  </si>
  <si>
    <t xml:space="preserve">Dobava in izdelava tamponske podlage 0 - 32 mm v debelini do 30 cm vključno z razgrinjanjem, utrjevanjem in valjanjem v plasteh v projektiranem naklonu, deformacijski modul  Ev2=100 MN/m2, komplet s planiranjem tampona +- 1 cm in skomprimiran na minimalni deformacijski modul Ev2 &gt; 100 MN/m2 in razmerjem Ev2/Ev1 =&lt; 2,2, utrditi na 98 % SPP, vse komplet </t>
  </si>
  <si>
    <t>Dobava in polaganje posteljice iz agregatnega materijala granulacije 0-4 mm v debelini plasti, d=15 cm po projektiranem profilu, vse komplet</t>
  </si>
  <si>
    <t>Dobava in izdelava zaščitnega nasipa z agregatnim materijalom granulacije 0-4 mm, do 30 cm nad temenom cevi po projektiranem profilu, vse komplet</t>
  </si>
  <si>
    <t>Dobava in zasip kanalov s tamponom 0 - 32 mm v plasteh v debelini do 30 cm vključno z razgrinjanjem, utrjevanjem in valjanjem v plasteh v projektiranem naklonu, deformacijski modul  Ev2=100 MN/m2, komplet s planiranjem tampona +- 1 cm in skomprimiran na minimalni deformacijski modul Ev2 &gt; 100 MN/m2 in razmerjem Ev2/Ev1 =&lt; 2,2, vse komplet</t>
  </si>
  <si>
    <t xml:space="preserve">Obnova makadam poti s tamponom 0 - 32 mm v debelini do 30 cm vključno izkop, odvoz v predelavo gradbenih odpadkov, z razgrinjanjem, utrjevanjem in valjanjem v plasteh v projektiranem naklonu, deformacijski modul  Ev2=100 MN/m2, komplet s planiranjem tampona +- 1 cm in skomprimiran na minimalni deformacijski modul Ev2 &gt; 100 MN/m2 in razmerjem Ev2/Ev1 =&lt; 2,2, utrditi na 98 % MPP, vse komplet </t>
  </si>
  <si>
    <t xml:space="preserve">Izdelava nosilne plasti bituminizirane zmesi AC 22 base B 50/70 A4/Z3 v debelini 7 cm </t>
  </si>
  <si>
    <t xml:space="preserve">Izdelava obrabne in zaporne plasti bituminizirane zmesi AC 8 surf B 50/70 A4/Z3 v debelini 3 cm </t>
  </si>
  <si>
    <t>Doplačilo za izdelavo asfaltne mulde širine 50 cm, asfalt je upoštevan v zgornjih postavkah</t>
  </si>
  <si>
    <t>Dobava in izdelava tlaka - PRANI BETON deb. AB plošče 20 cm, armatura +-Q221, beton C30/37 XF4, XM2, drobljenec 0-16 mm, vse komplet</t>
  </si>
  <si>
    <t>dilatacije</t>
  </si>
  <si>
    <t xml:space="preserve">Dobava in obloga TAL  z granitogres ploščami debeline 20 mm (debeloslojna keramika) položeno skladno z shemo polaganja PZI , ratificirano po standardu UNI EN ISO 10545-2, absorbcija vode skladno s standardom UNI EN ISO 10545-3 , max 0,1%, odpornost proti udarcem skladno s standardom UNI EN ISO 10545-4; R≥35 N/mm2
S≥700 N (&lt;7,5 mm)
S≥1300 N (≥7,5 mm , odpornost na globinsko abrezijo po standardu UNI EN ISO 10545-6
≤150 mm3, odporno na termo šok visokih temperatur po standardu UNI EN ISO
10545-9 , odpornost proti ektremno nizki temperaturi po standardu UNI EN ISO
10545-12, proti kemikalijam UNI EN ISO
10545-13, proti oljnim madežem UNI EN ISO
10545-14, razred drsnosti po standardu DIN 51130_ R11  </t>
  </si>
  <si>
    <t>polaganje na lepilo, vključno s fugiranjem sivi cementni ton. Barva, format in način polaganja obdelano v shemi. Projektirani primer ( kot npr. Koepe, generalni katalog K2 serija Pietra di Bagnolo formati 30x240cm</t>
  </si>
  <si>
    <t xml:space="preserve">vključno z AB ploščo deb. 20 cm, armatura +-Q221, beton C30/37 XF4, XM2  in cementnim mikroarmiranim estrihom deb. 4 cm, vse komplet </t>
  </si>
  <si>
    <t>Dobava in polaganje cestnih betonskih robnikov 15/25/100 cm, odporni proti zmrzali in soli, komplet izkop, betonski temelj C 12/15 ter zasip po položitvi - polaganje v ravnini, krivini, spuščeni, vse komplet</t>
  </si>
  <si>
    <t>Dobava in polaganje vrtnih betonskih robnikov 8/20/100 cm, odporni proti zmrzali in soli, komplet izkop, betonski temelj C 12/15 ter zasip po položitvi - polaganje v ravnini, krivini, spuščeni, vse komplet</t>
  </si>
  <si>
    <t>Dobava in polaganje povoznih travnih rešetk za osebna vozila na izravnalnem sloju 3 do 5 cm iz peska, polnjenih s humusom in ozelenitvijo in označitvijo parkirnih mest z markerji, vse komplet.</t>
  </si>
  <si>
    <t>Dobava in montaža inox kotnika med asfaltom in debeloslojno keramiko, vse komplet.</t>
  </si>
  <si>
    <t>Dobava in vgradnja taktilnih označb - čepki na podložni plasti iz estriha 4 cm in betona C30/37 (XF4,XM2) debeline 15 cm, armiranega z mrežo Q226, po detajlu, vse komplet</t>
  </si>
  <si>
    <t>Dobava in vgradnja stebričkov iz nerjavnega jekla, vse komplet</t>
  </si>
  <si>
    <t>avmomatski hidravlični potopni stebriček vključno izkop, zasip, priklop na elektriko, GSM vmesnik, vse komplet</t>
  </si>
  <si>
    <t>fiksni stebriček</t>
  </si>
  <si>
    <t>Finalno čiščenje gradbišča (obračuna se asfaltne površine 1x).</t>
  </si>
  <si>
    <t>Razna dodatna in nepredvidena dela. Obračun se bo vršil na podlagi dejansko porabljenega časa in materiala evidentiranega v gradbenem dnevniku in potrjenega od nadzornega organa (ocenjeno 10% zgornjega ustroja).</t>
  </si>
  <si>
    <t>4.</t>
  </si>
  <si>
    <t>Dobava in vgradnja stebričkov iz vroče pocinkanih cevi fi 63,3 mm, debelina sten 2 mm za vertikalno prometno signalizacijo dolžina stebrička do 4,00 m, vključno s temeljem iz betonskih cevi fi 30 cm, dolžine 80 cm in napolnjen z betonom  C 12/15 in vsemi zemeljskimi (izkop, zasip) in pomožnimi deli, vse komplet</t>
  </si>
  <si>
    <t xml:space="preserve">Dobava in montaža prometnih znakov  2102 velikost fi 60 cm, folija RA2, z vsemi  pomožnimi deli in vsem pritrdilnim materialom, vse komplet </t>
  </si>
  <si>
    <t>Izdelava talne označbe, širine 15 cm, bele barve, vse komplet</t>
  </si>
  <si>
    <t>Izdelava talne označbe - stop črte 5211, širine 50 cm, bele barve, vse komplet</t>
  </si>
  <si>
    <t>Razna dodatna in nepredvidena dela. Obračun se bo vršil na podlagi dejansko porabljenega časa in materiala evidentiranega v gradbenem dnevniku in potrjenega od nadzornega organa (ocenjeno 10% del prometne signalizacije).</t>
  </si>
  <si>
    <t>Višina zidov do 2,50 m, upoštevati delovne odre v enotnih cenah opaža.</t>
  </si>
  <si>
    <t>5.</t>
  </si>
  <si>
    <t>Izdelava dvostranskega vezanega opaža za raven temelj in plošče TP in TČ, upoštevati dilatacije, z vsem potrebnim materialom in delom, vse komplet</t>
  </si>
  <si>
    <t>Izdelava dvostranskega vezanega opaža za raven zid višine do 2,5 m, delovni oder, upoštevati dilatacije, z vsem potrebnim materialom in delom, vse komplet</t>
  </si>
  <si>
    <t>Dobava in gradnja armature v skladu z detajlom zidu</t>
  </si>
  <si>
    <t xml:space="preserve">Dobava in vgraditev cementnega betona C8/10 v prerez do 0,15 m3/m2-m1  </t>
  </si>
  <si>
    <t xml:space="preserve">Dobava in vgrajevanje betona v AB temelje C 25/30 XC2, vse komplet </t>
  </si>
  <si>
    <t>Dobava in vgrajevanje betona v AB ploščo C 25/30 XC2, vse komplet - plošča TP in TČ</t>
  </si>
  <si>
    <t>Dobava in vgrajevanje betona v AB stene podpornih zidov z C 30/37 XF4 debeline 30 cm, višina do 2,50 m, betoniranje po kampadah, upoštevati dilatacije, ki se tesnijo s tesnilno vrvico in TE kitom, izdelava kape in vgradnjo barbakan fi 25 mm na razdalji 3,0 m in višini 30 cm nad terenom, vse komplet</t>
  </si>
  <si>
    <t>Izdelava in priprava za vgraditev nosilne konstrukcije zaščitne ograje na objektu iz jeklenih cevi enostavne izvedbe, vroče cinkana, prašno barvana (glej detajl arhitekture)</t>
  </si>
  <si>
    <t>Dobava in vgraditev polnila za zaščitno ograjo iz vodoravnih in navpičnih jeklenih palic, masa 10,5 do 12kg/m2, enostavne izvedbe, vroče cinkana, prašno barvana (glej detajl arhitekture)</t>
  </si>
  <si>
    <t>Razna dodatna in nepredvidena dela. Obračun se bo vršil na podlagi dejansko porabljenega časa in materiala evidentiranega v gradbenem dnevniku in potrjenega od nadzornega organa (ocenjeno 10% GO del).</t>
  </si>
  <si>
    <t>Obnova in zavarovanje zakoličbe trase komunalnih vodov v ravninskem terenu</t>
  </si>
  <si>
    <t>Postavitev in zavarovanje prečnega profila za komunalne vode v ravninskem terenu</t>
  </si>
  <si>
    <t>Izkop vezljive zemljine/zrnate kamnine – 3. kategorije za temelje, kanalske rove, prepuste, jaške in drenaže, širine do 1,0 m in globine 1,1 do 2,0 m – strojno, v bližini ostalih vodov ročno, planiranje dna ročno</t>
  </si>
  <si>
    <t>z direktnim nakladanjem materiala na prevozno sredstvo. Obračun po dejansko izvršenih delih in v raščenem stanju, vse komplet</t>
  </si>
  <si>
    <t>Izkop mehke kamnine – 4. kategorije za temelje, kanalske rove, prepuste, jaške in drenaže, širine do 1,0 m in globine 1,1 do 2,0 m</t>
  </si>
  <si>
    <t>Izkop trde kamnine – 5. kategorije za temelje, kanalske rove, prepuste, jaške in drenaže, širine do 1,0 m in globine 1,1 do 2,0 m</t>
  </si>
  <si>
    <t xml:space="preserve"> z direktnim nakladanjem materiala na prevozno sredstvo. Obračun po dejansko izvršenih delih in v raščenem stanju, vse komplet</t>
  </si>
  <si>
    <t>Ureditev planuma temeljnih tal vezljive zemljine – 3. kategorije</t>
  </si>
  <si>
    <t>Zasip z zrnato kamnino – 3. kategorije z dobavo iz kamnoloma</t>
  </si>
  <si>
    <t>Zasip kanalov s tamponom 0-32 mm. Zasip in utrjevanje v plasteh do 30 cm s komprimacijo. Stopnja zbitosti do 95 % po MPP, vse komplet</t>
  </si>
  <si>
    <t>Prevoz materiala na razdaljo nad 2000 m</t>
  </si>
  <si>
    <t>v predelavo gradbenih odpadkov, vse komplet</t>
  </si>
  <si>
    <t>Izdelava kanalizacije iz cevi iz PVC, vključno s podložno plastjo iz cementnega betona in obbetoniranega po detajlu, premera 20 cm, v globini do 1,0 m</t>
  </si>
  <si>
    <t>notranji  fi 188,20 mm SN 8 komplet s pripravljeno betonsko posteljico deb. 10 cm in obbetoniranjem cevi 10 cm nad temenom cevi (beton C 20/25), vključno s spajanjem elementov ter priključitvijo na jaške, vse komplet - MK - priključki vtočnih jaškov</t>
  </si>
  <si>
    <t>Izdelava kanalizacije iz cevi iz PVC, vključno s podložno plastjo iz cementnega betona in obbetoniranega po detajlu, premera 250 cm, v globini do 1,0 m</t>
  </si>
  <si>
    <t xml:space="preserve">notranji  fi 235,40 mm SN 8 komplet s pripravljeno betonsko posteljico deb. 10 cm in obbetoniranjem cevi 10 cm nad temenom cevi (beton C 20/25), vključno s spajanjem elementov ter priključitvijo na jaške, vse komplet - MK </t>
  </si>
  <si>
    <t>Izdelava jaška iz cementnega betona, krožnega prereza s premerom 50 cm, globokega 1,5 do 2,0 m</t>
  </si>
  <si>
    <t xml:space="preserve">vtočni jaški - cestnih požiralnikov fi 50 cm iz betonskih cevi, vključno s priključki in lovilcem peska, razbremenilno ploščo za pokrove, ltž ROBNO rešetko  nosilnosti 400 kN (npr. SELECTA 500). Globina jaška 1,50 m, s potrebnim dodatnim izkopom za jašek, odvozom izkopnega materiala v predelavo gradbenih odpadkov, zasip, vse komplet </t>
  </si>
  <si>
    <t xml:space="preserve">vtočni jaški - cestnih požiralnikov fi 50 cm iz betonskih cevi, vključno s priključki in lovilcem peska, razbremenilno ploščo za pokrove, ltž  rešetko  nosilnosti 400 kN. Globina jaška 1,50 m, s potrebnim dodatnim izkopom za jašek, odvozom izkopnega materiala v predelavo gradbenih odpadkov, zasip, vse komplet </t>
  </si>
  <si>
    <t>Izdelava jaška iz cementnega betona, krožnega prereza s premerom 80 cm, globokega 1,0 do 1,5 m</t>
  </si>
  <si>
    <t xml:space="preserve">vključno z izdelavo dna, mulde, obdelavo priključkov, komplet z ltž perforiranim pokrovom nosilnosti 400 kN na zaklep z vijakom (npr. art 605a LIVAR),  razbremenilno ploščo, s potrebnim dodatnim izkopom za jašek, odvozom izkopnega materiala v predelavo gradbenih odpadkov, zasip, vse komplet - MK </t>
  </si>
  <si>
    <t>.</t>
  </si>
  <si>
    <t>Izdelava vzdolžne in prečne drenaže, globoke do 1,20 m, na planumu izkopa, z gibljivimi plastičnimi cevmi premera 15 cm</t>
  </si>
  <si>
    <t>vključno z drenažnim materialom 8/16 mm deb. 15 cm pod in 15 cm nad cevjo (skupaj 30 cm) ter priklop na  jašek, vse komplet</t>
  </si>
  <si>
    <t>Zavarovanje obstoječih komunalnih vodov pri križanju s kanalizacijo skladno z zahtevami upravljalca v dolžini cca 5,0 m, vse komplet</t>
  </si>
  <si>
    <t>Priklop nove kanalizacije na obstoječo, vse komplet</t>
  </si>
  <si>
    <t>Razna dodatna in nepredvidena dela. Obračun se bo vršil na podlagi dejansko porabljenega časa in materiala evidentiranega v gradbenem dnevniku in potrjenega od nadzornega organa (ocenjeno 10% MK del).</t>
  </si>
  <si>
    <t>POPIS GRADBENIH DEL ZA IZVEDBO OBJEKTA:</t>
  </si>
  <si>
    <t>KBV  Šola Trnovo Ilirska Bistrica</t>
  </si>
  <si>
    <t xml:space="preserve">GRADBENA DELA </t>
  </si>
  <si>
    <t>KBV Šola Trnovo Ilirska Bistrica</t>
  </si>
  <si>
    <t>€</t>
  </si>
  <si>
    <t>GRADBENA DELA skupaj brez DDV:</t>
  </si>
  <si>
    <t>I.</t>
  </si>
  <si>
    <t>PREDDELA</t>
  </si>
  <si>
    <t>II.</t>
  </si>
  <si>
    <t>III.</t>
  </si>
  <si>
    <t>IV.</t>
  </si>
  <si>
    <t>GRADBENA IN MONTAŽNA DELA</t>
  </si>
  <si>
    <t>V.</t>
  </si>
  <si>
    <t>GRADBENA DELA skupaj:</t>
  </si>
  <si>
    <t>POPUST:</t>
  </si>
  <si>
    <t>GRADBENA DELA skupaj s POPUSTOM:</t>
  </si>
  <si>
    <t>OPOMBE:</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</si>
  <si>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</si>
  <si>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Vožnja bagra po travniku oz. terenu z nizkim rastjem (robida, praprot,…) se ne šteje kot izvedba dostopne poti. Na koncu je potrebno kolesnice oz. sledi bagra na območju travnikov primerno sanirati.</t>
  </si>
  <si>
    <t>Po zaključku del mora izvajalec poskrbeti za odvoz odvečnega izkopanega materiala, planiranje in čiščenje terena ter povrnitev okolice v prvotno stanje vključno z zatravitvijo.</t>
  </si>
  <si>
    <t>Izvajalec mora zemljišča, ki so potrebna za gradnjo uporabljati tako, da so čim manj obremenjena, v primeru posega na zemljišče obvestiti lastnike parcel ter po zaključku del na zemljiščih vzpostaviti predhodno stanje (vključno z zatravitvijo na območjih travnikov).</t>
  </si>
  <si>
    <t>Na svoje stroške mora izvajalec sanirati in v prvotno stanje povrniti vse poti in ceste, ki bodo oz. so bile zaradi gradnje ali uporabe pri gradnji poškodovane.</t>
  </si>
  <si>
    <t>Prav tako mora izvajalec sanirati, rekonstruirati ali sonaravno urediti na lastne stroške vsa druga zemljišča, objekte in naprave,  ki jih je z gradnjo prizadel zaradi svoje organizacije gradnje</t>
  </si>
  <si>
    <t>Izvajalec mora z gradbenimi odpadki (kamor spada tudi zemeljski izkop) ravnati skladno z veljavno zakonodajo s tega področja ter po končanju del predati investitorju vso potrebno dokumentacijo (evidenčne liste) o ravnanju z odpadki!</t>
  </si>
  <si>
    <t>V postavke so vključeni vsi varnostni ukrepi in zaščite pri delu in na gradbišču v smislu Zakona o varnosti in zdravju pri delu.</t>
  </si>
  <si>
    <t>Pred pripravo ponudbe priporočamo ogled terena.</t>
  </si>
  <si>
    <t>Z oddajo ponudbe vsak ponudnik izjavlja, da je seznanjen s stanjem in zahtevnostjo terena, na katerem se bodo izvajala gradbena dela ter da je priložena PZI dokumentacija (načrti, trasne risbe...) popolna in da je sposoben v popolnosti kakovostno izvesti predmetni objekt.</t>
  </si>
  <si>
    <t xml:space="preserve">Z oddajo ponudbe vsak ponudnik izjavlja, da je seznanjen z razpisnimi pogoji in splošnimi določili iz javnega naročila št. 21-G/2021, objavljenega na Portalu javnih naročil 9. 9. 2021 pod številko JN 006166/2021-E01 </t>
  </si>
  <si>
    <t>Št. poz.</t>
  </si>
  <si>
    <t>Opis dela</t>
  </si>
  <si>
    <t>Količina</t>
  </si>
  <si>
    <t>Cena na enoto (€)</t>
  </si>
  <si>
    <t>Cena (€)</t>
  </si>
  <si>
    <t xml:space="preserve">Trasiranje nove trase kabelske kanalizacije </t>
  </si>
  <si>
    <t xml:space="preserve">Stroški zakoličbe vseh obstoječih podzemnih komunalnih vodov - vodovod, elektrika, telekomunikacije, kanalizacija, plinovod …., vključno z vsemi stroški nadzora upravljalcev le-teh </t>
  </si>
  <si>
    <t xml:space="preserve">Zavarovanje prometa med gradnjo s pridobitvijo dovoljenj, eventuelno izdelavo prometnih načrtov ter dobava in postavitev ustrezne signalizacije za vse dni gradnje na lokalnih cestah    
</t>
  </si>
  <si>
    <t>Strojno rezanje in rušenje obstoječega asfalta in betona do debeline 15 cm z direktnim nakladanjem na prevozno sredstvo in odvozom na končno deponijo (stroški deponije všteti) - ocena</t>
  </si>
  <si>
    <t>Rezkanje in odstranjevanje asfalta z direktnim nakladanjem na prevozno sredstvo in odvozom na končno deponijo (stroški deponije všteti). Rezka se obrabni sloj asfalta pri dvoslojnem asfaltu 30 cm levo in desno od jarka.</t>
  </si>
  <si>
    <t>Odstranitev obstoječih cestnih robnikov 15/25cm ter nakladanje in odvoz le-teh na končno deponijo k uradnemu zbiralcu odpadkov po izboru izvajalca, vključno s stroški deponiranja</t>
  </si>
  <si>
    <t>Odstranjevanje panelne ograje skupaj s stebrički (dolžina ca. 6,0m, višina 2m) okoli ekološkega otoka, spravilo le-te na začasni deponiji ter ponovna postavitev le-te v prvotno stanje po končanih delih</t>
  </si>
  <si>
    <t>Sečnja obstoječih dreves, debeline max do fi 50cm (akacija, jesen, gaber ...) ter spravilo lesa na deponijo</t>
  </si>
  <si>
    <t>Skupaj</t>
  </si>
  <si>
    <r>
      <t xml:space="preserve">Izvedba vseh zemeljskih del za izvedbo kablovoda na </t>
    </r>
    <r>
      <rPr>
        <b/>
        <sz val="10"/>
        <color indexed="8"/>
        <rFont val="Arial"/>
        <family val="2"/>
        <charset val="238"/>
      </rPr>
      <t>povoznih površinah - makadamska cesta</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1</t>
    </r>
  </si>
  <si>
    <r>
      <t xml:space="preserve">Izvedba vseh zemeljskih del za izvedbo kablovoda na </t>
    </r>
    <r>
      <rPr>
        <b/>
        <sz val="10"/>
        <color indexed="8"/>
        <rFont val="Arial"/>
        <family val="2"/>
        <charset val="238"/>
      </rPr>
      <t>nepovoznih površinah - zelo strma travnata brežina</t>
    </r>
    <r>
      <rPr>
        <sz val="10"/>
        <color indexed="8"/>
        <rFont val="Arial"/>
        <family val="2"/>
        <charset val="238"/>
      </rPr>
      <t xml:space="preserve"> (odriv humusa, izkop zemljine III. in IV. ktg. z odmetom na rob jarka, planiranje dna jarka, izvedba posteljice in zasipa okoli cevi z betonom C12/15, zasip s prebranim izkopnim materialom ter nakladanjem viška materiala na prevozno sredstvo in odvoz na trajno deponijo (všteti tudi stroški deponije), razstiranje humusa ter čiščenje terena okoli jarka skladno s skico jarka - </t>
    </r>
    <r>
      <rPr>
        <b/>
        <sz val="10"/>
        <color indexed="8"/>
        <rFont val="Arial"/>
        <family val="2"/>
        <charset val="238"/>
      </rPr>
      <t xml:space="preserve">TIP 2 </t>
    </r>
  </si>
  <si>
    <r>
      <t xml:space="preserve">Izvedba vseh zemeljskih del za izvedbo kablovoda na </t>
    </r>
    <r>
      <rPr>
        <b/>
        <sz val="10"/>
        <color indexed="8"/>
        <rFont val="Arial"/>
        <family val="2"/>
        <charset val="238"/>
      </rPr>
      <t>povoznih površinah - asfaltno cestišče</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3</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</si>
  <si>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4</t>
    </r>
  </si>
  <si>
    <r>
      <t xml:space="preserve">Izvedba vseh zemeljskih del za izvedbo kablovoda na </t>
    </r>
    <r>
      <rPr>
        <b/>
        <sz val="10"/>
        <color indexed="8"/>
        <rFont val="Arial"/>
        <family val="2"/>
        <charset val="238"/>
      </rPr>
      <t>povoznih površinah</t>
    </r>
    <r>
      <rPr>
        <sz val="10"/>
        <color indexed="8"/>
        <rFont val="Arial"/>
        <family val="2"/>
        <charset val="238"/>
      </rPr>
      <t xml:space="preserve"> (izkop zemljine III. in IV. ktg. z nakladanjem materiala na prevozno sredstvo in odvozom na trajno deponijo (všteti tudi stroški deponije), planiranje dna jarka, izvedba posteljice in zasipa okoli cevi z betonom C12/15, zasip s tamponom do vrha jarka ter čiščenje terena okoli jarka skladno s skico jarka - </t>
    </r>
    <r>
      <rPr>
        <b/>
        <sz val="10"/>
        <color indexed="8"/>
        <rFont val="Arial"/>
        <family val="2"/>
        <charset val="238"/>
      </rPr>
      <t>TIP 5</t>
    </r>
  </si>
  <si>
    <t>Doplačilo za izkop v V. in VI. ktg zemljine (OCENA -upoštevano 30% celotnega izkopa - obračun po dejanskem izkopu)</t>
  </si>
  <si>
    <t>Ureditev zelenice z zatravitvijo na območju brežine in travnika med EKJ1 in EKJ2</t>
  </si>
  <si>
    <r>
      <t xml:space="preserve">Dobava in vgradnja asfalta na državni cesti: </t>
    </r>
    <r>
      <rPr>
        <b/>
        <sz val="10"/>
        <rFont val="Arial"/>
        <family val="2"/>
        <charset val="238"/>
      </rPr>
      <t>nosilni sloj</t>
    </r>
    <r>
      <rPr>
        <sz val="10"/>
        <rFont val="Arial"/>
        <family val="2"/>
      </rPr>
      <t xml:space="preserve"> (AC 22 base B50/70 A3) </t>
    </r>
    <r>
      <rPr>
        <b/>
        <sz val="10"/>
        <rFont val="Arial"/>
        <family val="2"/>
        <charset val="238"/>
      </rPr>
      <t>debeline 6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</si>
  <si>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državni cesti: </t>
    </r>
    <r>
      <rPr>
        <b/>
        <sz val="10"/>
        <rFont val="Arial"/>
        <family val="2"/>
        <charset val="238"/>
      </rPr>
      <t>obrabno-zaporni sloj</t>
    </r>
    <r>
      <rPr>
        <sz val="10"/>
        <rFont val="Arial"/>
        <family val="2"/>
      </rPr>
      <t xml:space="preserve"> (AC 11 surf B 50/70 A3) </t>
    </r>
    <r>
      <rPr>
        <b/>
        <sz val="10"/>
        <rFont val="Arial"/>
        <family val="2"/>
        <charset val="238"/>
      </rPr>
      <t>debeline 4 cm</t>
    </r>
    <r>
      <rPr>
        <sz val="10"/>
        <rFont val="Arial"/>
        <family val="2"/>
      </rPr>
      <t>, vključno s komplet predhodnim obrizgom starega asfalta z bitumensko emulzijo in zalitjem stikov med starim in novim asfaltom z bitumnom</t>
    </r>
  </si>
  <si>
    <t>Dobava in polaganje cestnih robnikov 15/25cm s fugiranjem</t>
  </si>
  <si>
    <r>
      <t xml:space="preserve">Dobava in vgrajevanje PEHD cevi 2xØ50mm (dvojček) skupaj z originalnimi čepi in vodotesnimi spoji. </t>
    </r>
    <r>
      <rPr>
        <b/>
        <sz val="10"/>
        <rFont val="Arial"/>
        <family val="2"/>
        <charset val="238"/>
      </rPr>
      <t>Cevi se v jašku ne odreže pri steni, ampak jo je potrebno pustiti v jašku vsaj 50cm od stene.</t>
    </r>
  </si>
  <si>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</si>
  <si>
    <t>Dobava in vgradnja samoskrčne izolacijske prevleke za valjanec FeZn 25x4mm v dolžini 50cm na območju prehoda valjanca skozi stene kabelskih jaškov.</t>
  </si>
  <si>
    <t>Dobava in postavitev PVC opozorilnega traku z napisom "POZOR ELEKTRIKA"</t>
  </si>
  <si>
    <t>Dobava in postavitev PVC opozorilnega traku z napisom "OPTIČNI KABEL"</t>
  </si>
  <si>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1,20×1,20×1,09m + podaljšek 0,50 m</t>
    </r>
    <r>
      <rPr>
        <sz val="10"/>
        <rFont val="Arial"/>
        <family val="2"/>
      </rPr>
      <t xml:space="preserve"> s prefabricirano AB povozno ploščo z revizijsko odprtino ter dobavo in vgradnjo </t>
    </r>
    <r>
      <rPr>
        <b/>
        <sz val="10"/>
        <rFont val="Arial"/>
        <family val="2"/>
        <charset val="238"/>
      </rPr>
      <t>enojnega LTŽ pokrova 600x600mm</t>
    </r>
    <r>
      <rPr>
        <sz val="10"/>
        <rFont val="Arial"/>
        <family val="2"/>
      </rPr>
      <t xml:space="preserve"> in okvira - </t>
    </r>
    <r>
      <rPr>
        <b/>
        <sz val="10"/>
        <rFont val="Arial"/>
        <family val="2"/>
        <charset val="238"/>
      </rPr>
      <t>D400kN</t>
    </r>
    <r>
      <rPr>
        <sz val="10"/>
        <rFont val="Arial"/>
        <family val="2"/>
      </rPr>
      <t xml:space="preserve"> s protikorozijsko zaščito in v skladu s SIST EN 124-2:2015 (</t>
    </r>
    <r>
      <rPr>
        <b/>
        <sz val="10"/>
        <rFont val="Arial"/>
        <family val="2"/>
        <charset val="238"/>
      </rPr>
      <t>novi napis na pokrovu: EN 124-2</t>
    </r>
    <r>
      <rPr>
        <sz val="10"/>
        <rFont val="Arial"/>
        <family val="2"/>
      </rPr>
      <t>), z zaklepom in napisom ELEKTRIKA (kot npr. LIVAR Ivančna Gorica, tip 802A), vključno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(EKJ3)</t>
    </r>
  </si>
  <si>
    <r>
      <t xml:space="preserve">Izkop jame v terenu IV. in V. ktg, zaščita gradbene jame, planiranje dna gradbene jame ter dobava in vgradnja </t>
    </r>
    <r>
      <rPr>
        <b/>
        <sz val="10"/>
        <rFont val="Arial"/>
        <family val="2"/>
        <charset val="238"/>
      </rPr>
      <t>prefabriciranega debeloslojnega betonskega kabelskega jaška</t>
    </r>
    <r>
      <rPr>
        <sz val="10"/>
        <rFont val="Arial"/>
        <family val="2"/>
      </rPr>
      <t xml:space="preserve"> (npr. tip Jadranka) notranjih dimenzij </t>
    </r>
    <r>
      <rPr>
        <b/>
        <sz val="10"/>
        <rFont val="Arial"/>
        <family val="2"/>
        <charset val="238"/>
      </rPr>
      <t>1,50×1,50×1,00 m+podaljšek 0,80 m</t>
    </r>
    <r>
      <rPr>
        <sz val="10"/>
        <rFont val="Arial"/>
        <family val="2"/>
      </rPr>
      <t xml:space="preserve"> s prefabricirano AB povozno ploščo z revizijsko odprtino ter dobavo in vgradnjo </t>
    </r>
    <r>
      <rPr>
        <b/>
        <sz val="10"/>
        <rFont val="Arial"/>
        <family val="2"/>
        <charset val="238"/>
      </rPr>
      <t xml:space="preserve">enojnega LTŽ pokrova 600x600mm </t>
    </r>
    <r>
      <rPr>
        <sz val="10"/>
        <rFont val="Arial"/>
        <family val="2"/>
        <charset val="238"/>
      </rPr>
      <t>in okvira -</t>
    </r>
    <r>
      <rPr>
        <b/>
        <sz val="10"/>
        <rFont val="Arial"/>
        <family val="2"/>
        <charset val="238"/>
      </rPr>
      <t xml:space="preserve"> D400kN</t>
    </r>
    <r>
      <rPr>
        <sz val="10"/>
        <rFont val="Arial"/>
        <family val="2"/>
        <charset val="238"/>
      </rPr>
      <t xml:space="preserve"> s protikorozijsko zaščito in v skladu s SIST EN 124-2:2015 (</t>
    </r>
    <r>
      <rPr>
        <b/>
        <sz val="10"/>
        <rFont val="Arial"/>
        <family val="2"/>
        <charset val="238"/>
      </rPr>
      <t>novi napis na pokrovu: EN 124-2</t>
    </r>
    <r>
      <rPr>
        <sz val="10"/>
        <rFont val="Arial"/>
        <family val="2"/>
        <charset val="238"/>
      </rPr>
      <t>), z zaklepom in napisom ELEKTRIKA (kot npr. LIVAR Ivančna Gorica, tip 802A), v</t>
    </r>
    <r>
      <rPr>
        <sz val="10"/>
        <rFont val="Arial"/>
        <family val="2"/>
      </rPr>
      <t>ključno z obsutjem jaška s tamponskim materialom s komprimiranjem do potrebne zbitosti in odvozom odvečnega materiala (merjeno v raščenem stanju) na deponijo po izboru izvajalca z vsemi stroški deponiranja), izvedbo in obdelavo prebojev za prehod cevi ter ureditev (ob stenah) in spajanje valjanca (EKJ1, EKJ2, EKJ4, EKJ5)</t>
    </r>
  </si>
  <si>
    <t xml:space="preserve">Navezava na obstoječi jašek (izdelava preboja v AB steno, polaganje vseh (PE-HD gibljivih dvodslojnih cevi) cevi do 5cm znotraj jaška, obbetoniranje cevi pred jaškom v dolžini 0,5m v kolikor so le-te zasute s peskom in ponovno obbetoniranje stene jaška ter obdelava preboja) </t>
  </si>
  <si>
    <t>Spodkopanje betonske kanalete širine max 30cm na vozišču</t>
  </si>
  <si>
    <t>Razna drobna režijska dela po evidenci v gradbenem dnevniku (npr. popravila poškodb ostale komunalne infrastrukture in ostala dela po naročilu naročnika)</t>
  </si>
  <si>
    <t>a)</t>
  </si>
  <si>
    <t>PK delavec</t>
  </si>
  <si>
    <t>b)</t>
  </si>
  <si>
    <t>KV delavec</t>
  </si>
  <si>
    <t>c)</t>
  </si>
  <si>
    <t>bager</t>
  </si>
  <si>
    <t>NEPREDVIDENA DELA</t>
  </si>
  <si>
    <t>Izdelava PID - a za vsa izvedena dela (zunanja ureditev) v vrednosti 2,5 % del 1.1-1.7</t>
  </si>
  <si>
    <t>Projektantski nadzor nad izvajanjem del vključno z nadzorom odgovornega vodje projekta v skladu z GZ-1 in ZAID v vrednosti 1,5 % del 1.1-1.7</t>
  </si>
  <si>
    <t>Nadzor geomehanika nad izvajanjem zemeljskih del</t>
  </si>
  <si>
    <t>Izdelava elaborata za vpis v evidenco gospodarske javne infrastrukture (GJI)</t>
  </si>
  <si>
    <t>Razna dodatna in nepredvidena dela. Obračun se bo vršil na podlagi dejansko porabljenega časa in materiala evidentiranega v gradbenem dnevniku in potrjenega od nadzornega organa (ocenjeno 10% zaključnih del).</t>
  </si>
  <si>
    <t>C.1</t>
  </si>
  <si>
    <t>telovadnica ZU</t>
  </si>
  <si>
    <t>PRIZIDEK</t>
  </si>
  <si>
    <t>stene</t>
  </si>
  <si>
    <t xml:space="preserve">stene  </t>
  </si>
  <si>
    <t>pl 150</t>
  </si>
  <si>
    <t>pl 250</t>
  </si>
  <si>
    <t xml:space="preserve">stopnišče R1 </t>
  </si>
  <si>
    <t>stopnišče R2</t>
  </si>
  <si>
    <t>Dobava in vgrajevanje betona v temelje  dvigalni jašek J1;
beton; C30/37, XD3, XF4,XM1+komp., PV-II, Dmax16, S4</t>
  </si>
  <si>
    <t>Dobava in vgrajevanje betona v talno ploščo deb. 30 cm;
beton; C30/37, XD3, XF4,XM1+komp., PV-II, Dmax16, S4</t>
  </si>
  <si>
    <t>Dobava in vgrajevanje betona stebre in slope kleti;
beton; C30/37, XD3, XF4,XM1+komp., PV-II, Dmax16, S4</t>
  </si>
  <si>
    <t>Dobava in vgrajevanje betona v stene:
beton; C30/37, XF2,XC1, Dmax16, S4</t>
  </si>
  <si>
    <t>Dobava in vgrajevanje betona v stebre:
beton; C30/37, XF2,XC1, Dmax16, S4</t>
  </si>
  <si>
    <t>Dobava in vgrajevanje betona v stene jaška J1 :
beton; C30/37, XC1, Dmax16, S4</t>
  </si>
  <si>
    <t>Dobava in vgrajevanje betona za plošče
beton; C30/37, XC1, Dmax16, S4</t>
  </si>
  <si>
    <t>pl 202      + XM1</t>
  </si>
  <si>
    <t>Dobava in vgrajevanje betona za stopnice;
beton; C30/37, XC1, PV-II, Dmax16, S4</t>
  </si>
  <si>
    <t>Dobava in vgrajevanje podložnega betona deb. 10 cm, beton C12/15, XC2,  skupaj z zaglajevanjem površine</t>
  </si>
  <si>
    <t>Dobava in vgrajevanje betona v talno ploščo deb. 25 cm;
beton; C30/37, XC2, PV-II, Dmax16, S4</t>
  </si>
  <si>
    <t>Dobava in vgrajevanje betona v stene:
beton; C30/37, XC1, Dmax16, S4</t>
  </si>
  <si>
    <t>SKUPAJ</t>
  </si>
  <si>
    <t>stene temelj</t>
  </si>
  <si>
    <t>TELOVADNICA</t>
  </si>
  <si>
    <t>Dobava in izdelava enostranskega opaža podložnega betona višine 10 cm</t>
  </si>
  <si>
    <t>opaž temeljnih gred</t>
  </si>
  <si>
    <t xml:space="preserve">Izdelava dvostranskega opaža višine 70-75 cm za pasovne temelje;
</t>
  </si>
  <si>
    <t>Izdelava robnega opaža talne plošče višine 40 cm</t>
  </si>
  <si>
    <t>plošča dvigalnega jaška J1</t>
  </si>
  <si>
    <t xml:space="preserve">Izdelava dvostranskega opaža stene deb.40 cm  višine 80 cm;
</t>
  </si>
  <si>
    <t>temeljne stene dvigalnega jaška J1</t>
  </si>
  <si>
    <t xml:space="preserve">Izdelava enostranskega opaža robu talne plošče višine 30 cm </t>
  </si>
  <si>
    <t>rob talne plošče 30</t>
  </si>
  <si>
    <t>Izdelava štiristranega opaža stebrov in slopov kleti razvitih širin 1,8 - 2,6 m</t>
  </si>
  <si>
    <t>stebri in slopi višina do 3,65 m klet</t>
  </si>
  <si>
    <t xml:space="preserve">Izdelava dvostranega sistemskega opaža sten debeline &lt;30cm :
</t>
  </si>
  <si>
    <t xml:space="preserve">Izdelava robnega / čelnega opaža odprtin v steni , robovi sistemskega opaža sten debeline &lt;30cm :
</t>
  </si>
  <si>
    <t xml:space="preserve">Izdelava sistemskega  štiristranega opaža stebrov in slopov 
</t>
  </si>
  <si>
    <t>stene J1 robovi odprtin</t>
  </si>
  <si>
    <t>Izdelava opaža ravnih plošč etaž in plošč v naklonu do 1%</t>
  </si>
  <si>
    <t xml:space="preserve">pl 202     </t>
  </si>
  <si>
    <t>Izdelava robnega 25 opaža ravnih plošč etaž in plošč v naklonu do 1%</t>
  </si>
  <si>
    <t xml:space="preserve">Izdelava opaža dvoramnega stopnišča s podestom;
</t>
  </si>
  <si>
    <t xml:space="preserve">Izdelava sistemskega dvostranega opaža stene 25  jaška J1 :
</t>
  </si>
  <si>
    <t xml:space="preserve">Izdelava dvostranskega opaža višine 25 cm za pasovne temelje;
</t>
  </si>
  <si>
    <t>Izdelava robnega opaža talne plošče višine 25 cm</t>
  </si>
  <si>
    <t>TP prizidek</t>
  </si>
  <si>
    <t xml:space="preserve">stene  robovi odprtin </t>
  </si>
  <si>
    <t xml:space="preserve">Doplačilo za izvedbo podpiranja  plošče do 7,5 m višine </t>
  </si>
  <si>
    <t xml:space="preserve">Doplačilo za izvedbo podpiranja  plošče do 6,7 m višine </t>
  </si>
  <si>
    <t xml:space="preserve">Doplačilo za izvedbo podpiranja žagaste plošče tribune različna višina </t>
  </si>
  <si>
    <t>Najem in postavitev sistemskih fasadnih delovnih odrov;
-</t>
  </si>
  <si>
    <t>delovni odri v fazi gradnje konstrukcije</t>
  </si>
  <si>
    <t>delovni odri v fazi montažnih del</t>
  </si>
  <si>
    <t>delovni odri zaključna fasaderska dela</t>
  </si>
  <si>
    <t>nivo KT</t>
  </si>
  <si>
    <t>plohi 5 cm</t>
  </si>
  <si>
    <t>gredice 8/8</t>
  </si>
  <si>
    <t>deske 2,5cm</t>
  </si>
  <si>
    <t>Izdelava dostopnih ramp in klančin iz I.kv  gradbenega lesa, izdelava začasnih ograj, prehodov, zaščita odprtin v konstrukciji, izdelava provizorijev, skladno z varnostnim načrtom, usmeritvami koordinatorja in z napredovanjem del, montaža in demontaža, ter redno vzdrževanje, komplet z veznim materialom, obračun po dejanski porabi.</t>
  </si>
  <si>
    <t xml:space="preserve">IPE 240 </t>
  </si>
  <si>
    <t>ograja</t>
  </si>
  <si>
    <t>Protidrsne GS rešetka 30/30/3  18,2 m2</t>
  </si>
  <si>
    <t>zunanje okenske ograje / ENOSTAVNE konstrukcije, pasnica = okvir 4 cm deb 4 mm, palice fi 12mm na raster 12 cm višina ograje 1 m, pritjevanje na okenski okvir. Glej sheme oken!</t>
  </si>
  <si>
    <t xml:space="preserve">konstrukcija steklene ograje / L  profil-motaža zgoraj LMZ-1 , dodati pomožni in pritrdilni material 
</t>
  </si>
  <si>
    <t xml:space="preserve">ograja tribune </t>
  </si>
  <si>
    <t xml:space="preserve">kaljeno varnostno steklo
jeklen nadstrešek
</t>
  </si>
  <si>
    <t xml:space="preserve">Odstranitev obstoječega  Fe konstrukcije paličje vhodnega nadstreška šole tlorisa cca 20 m2 komplet s kritino. </t>
  </si>
  <si>
    <t>nadstešek vhoda</t>
  </si>
  <si>
    <t>Ostale rušitve / obvezen predogled objekta</t>
  </si>
  <si>
    <t xml:space="preserve">Dobava in vgradnja stekla novega nadstreška  vhoda </t>
  </si>
  <si>
    <t xml:space="preserve"> POŽARNE STOPNICE OB OSI G______________teža za _____2 kos
Natančne mere glej v načrtu arhitekture in in zunanje ureditve.
Vse nastopne ploskve (stopnice, podesti) so jeklene rešetke višine cca 40 mm - glej detajle v arhitekturi. V delavniški dokumentaciji (izdela izvajalec jeklene konstrukcije)
glede na višino in nosilnost rešetk predvideti sekundarne noislce na podestih in zaključne
profile nastopnih ploskev.
Konstrukcija je varjena.
Ležišča so členkasta. Sidranje v AB je z mehanskimi sidri Hilti HSL4-G, globina sidranja
v beton vsaj 150 mm.
Stopnice so projektirane na spremenljivo koristno obtežno q = 5,00 kN/m2.
Izvedbeni razred konstrukcije: EXC2
Osnovni materijal    S355J0
Vijaki v konstrukciji   8.8
Zvari:      vsi polnonosilni, a=0,7.tmin
Sidra:     Hilti HSL4-G M16 hef3, min. dolžina v betonu 150 mm
AKZ:      ref. E po ISO 12944 za dobo &gt; 15 let
</t>
  </si>
  <si>
    <t>nivo PT</t>
  </si>
  <si>
    <t xml:space="preserve">ST1- kontaktna fasada -vkopano
1. 1cm čepasta folija – zaščita
2. 15cm izolacija XPS na vkopanih delih 
3. 1cm hidroizolacija (bitumenski trakovi)
</t>
  </si>
  <si>
    <t xml:space="preserve">Nabava, dobava in izdelava  termo in hidroizlacijske ter drenažne zaščite z oblaganjem sten , vkopani deli stavbe </t>
  </si>
  <si>
    <t>Nabava, dobava in izdelava  termo in hidroizlacijske ter drenažne zaščite z oblaganjem sten ,  deli stavbe pas + 80 cm nad terenom</t>
  </si>
  <si>
    <t>1.        Ashford formula</t>
  </si>
  <si>
    <t>2.        temeljna plošča 30 cm, med osmi 1-5, 25 cm</t>
  </si>
  <si>
    <t>3.        hidroizolacija</t>
  </si>
  <si>
    <t>4.        podložni beton 8 cm</t>
  </si>
  <si>
    <t>5.        tampon</t>
  </si>
  <si>
    <t xml:space="preserve">6.        temeljenje s piloti oz. plitvim temeljenjem </t>
  </si>
  <si>
    <r>
      <t xml:space="preserve">Izdelava tlakov </t>
    </r>
    <r>
      <rPr>
        <b/>
        <sz val="10"/>
        <rFont val="Humnst777 Lt BT"/>
        <family val="2"/>
      </rPr>
      <t>TK2</t>
    </r>
    <r>
      <rPr>
        <sz val="10"/>
        <rFont val="Humnst777 Lt BT"/>
        <family val="2"/>
      </rPr>
      <t xml:space="preserve"> v sestavi: komplet s predpripravo površine in vsemi pomožnimi deli</t>
    </r>
  </si>
  <si>
    <r>
      <t xml:space="preserve">Izdelava tlakov </t>
    </r>
    <r>
      <rPr>
        <b/>
        <sz val="10"/>
        <rFont val="Humnst777 Lt BT"/>
        <family val="2"/>
      </rPr>
      <t>TK1</t>
    </r>
    <r>
      <rPr>
        <sz val="10"/>
        <rFont val="Humnst777 Lt BT"/>
        <family val="2"/>
      </rPr>
      <t xml:space="preserve"> v sestavi: komplet s predpripravo površine in vsemi pomožnimi deli</t>
    </r>
  </si>
  <si>
    <t>2.        armiran cementni estrih -8 cm</t>
  </si>
  <si>
    <t>4.        PE folija</t>
  </si>
  <si>
    <t>5.        toplotna izolacija XPS 8cm -λ min.  0,035 W/Mk npr . Fragmat xps 500 GL</t>
  </si>
  <si>
    <t>8.        XPS 12 cm - λ min.  0,035 W/Mk npr . Fragmat xps 500 GL</t>
  </si>
  <si>
    <t>1.               Homogena talna obloga iz kavcuka 2.0 mm</t>
  </si>
  <si>
    <t>3                 sistemska plošča 33 mm- λ min.  0,034 W/Mk npr . Fragmat    Stirotermal Duo 11</t>
  </si>
  <si>
    <t>zajeto v ST</t>
  </si>
  <si>
    <r>
      <t xml:space="preserve">Izdelava tlakov </t>
    </r>
    <r>
      <rPr>
        <b/>
        <sz val="10"/>
        <rFont val="Humnst777 Lt BT"/>
        <family val="2"/>
      </rPr>
      <t>TK3</t>
    </r>
    <r>
      <rPr>
        <sz val="10"/>
        <rFont val="Humnst777 Lt BT"/>
        <family val="2"/>
      </rPr>
      <t xml:space="preserve"> v sestavi: komplet s predpripravo površine in vsemi pomožnimi deli</t>
    </r>
  </si>
  <si>
    <t>1 Homogena talna obloga iz kavcuka 2.0 mm</t>
  </si>
  <si>
    <t>2 armiran cementni estrih-6 cm</t>
  </si>
  <si>
    <t>3 sistemska plošča 33 mm</t>
  </si>
  <si>
    <t>4 PE folija</t>
  </si>
  <si>
    <t>5 topolotna izolacija 80mm</t>
  </si>
  <si>
    <t>1.        športni plavajoči pod - 2cm parket + podkonstrukcija- 64mm npr. Neoshok, kanadski javor</t>
  </si>
  <si>
    <r>
      <t xml:space="preserve">Izdelava tlakov </t>
    </r>
    <r>
      <rPr>
        <b/>
        <sz val="10"/>
        <rFont val="Humnst777 Lt BT"/>
        <family val="2"/>
      </rPr>
      <t>TP1</t>
    </r>
    <r>
      <rPr>
        <sz val="10"/>
        <rFont val="Humnst777 Lt BT"/>
        <family val="2"/>
      </rPr>
      <t xml:space="preserve"> v sestavi: komplet s predpripravo površine in vsemi pomožnimi deli</t>
    </r>
  </si>
  <si>
    <r>
      <t xml:space="preserve">Izdelava tlakov </t>
    </r>
    <r>
      <rPr>
        <b/>
        <sz val="10"/>
        <rFont val="Humnst777 Lt BT"/>
        <family val="2"/>
      </rPr>
      <t>TP2</t>
    </r>
    <r>
      <rPr>
        <sz val="10"/>
        <rFont val="Humnst777 Lt BT"/>
        <family val="2"/>
      </rPr>
      <t xml:space="preserve"> v sestavi: komplet s predpripravo površine in vsemi pomožnimi deli</t>
    </r>
  </si>
  <si>
    <r>
      <t xml:space="preserve">Izdelava tlakov </t>
    </r>
    <r>
      <rPr>
        <b/>
        <sz val="10"/>
        <rFont val="Humnst777 Lt BT"/>
        <family val="2"/>
      </rPr>
      <t>TP3</t>
    </r>
    <r>
      <rPr>
        <sz val="10"/>
        <rFont val="Humnst777 Lt BT"/>
        <family val="2"/>
      </rPr>
      <t xml:space="preserve"> v sestavi: komplet s predpripravo površine in vsemi pomožnimi deli</t>
    </r>
  </si>
  <si>
    <r>
      <t xml:space="preserve">Izdelava tlakov </t>
    </r>
    <r>
      <rPr>
        <b/>
        <sz val="10"/>
        <rFont val="Humnst777 Lt BT"/>
        <family val="2"/>
      </rPr>
      <t>TP4</t>
    </r>
    <r>
      <rPr>
        <sz val="10"/>
        <rFont val="Humnst777 Lt BT"/>
        <family val="2"/>
      </rPr>
      <t xml:space="preserve"> v sestavi: komplet s predpripravo površine in vsemi pomožnimi deli</t>
    </r>
  </si>
  <si>
    <r>
      <t xml:space="preserve">Izdelava tlakov </t>
    </r>
    <r>
      <rPr>
        <b/>
        <sz val="10"/>
        <rFont val="Humnst777 Lt BT"/>
        <family val="2"/>
      </rPr>
      <t>TP5</t>
    </r>
    <r>
      <rPr>
        <sz val="10"/>
        <rFont val="Humnst777 Lt BT"/>
        <family val="2"/>
      </rPr>
      <t xml:space="preserve"> v sestavi: komplet s predpripravo površine in vsemi pomožnimi deli</t>
    </r>
  </si>
  <si>
    <t>keramika- granitogres  dim 60/120, R11/B, d- 10 mm</t>
  </si>
  <si>
    <t>armiran cementni estrih-6 cm</t>
  </si>
  <si>
    <t xml:space="preserve"> zvočna izolacija 22mm</t>
  </si>
  <si>
    <t>PE folija</t>
  </si>
  <si>
    <t>sistemska plošča 33 mm</t>
  </si>
  <si>
    <t>parna zapora</t>
  </si>
  <si>
    <t>armiran cementni estrih - 7cm</t>
  </si>
  <si>
    <t>ločilni sloj - PE folija</t>
  </si>
  <si>
    <t>toplotna izolacija XPS 8 cm  λ min.  0,035W/Mk npr . Fragmat xps 500 GL</t>
  </si>
  <si>
    <t>sistemska plošča 33 mm- λ min.  0,034 W/Mk npr . Fragmat Stirotermal Duo 11</t>
  </si>
  <si>
    <t>Homogena talna obloga iz kavcuka 2.0 mm</t>
  </si>
  <si>
    <t>armiran cementni estrih- 13 cm</t>
  </si>
  <si>
    <t>zvočna izolacija 80mm npr. knaufinsulation NaturBoard TPS</t>
  </si>
  <si>
    <t>Homogena talna obloga iz kavcuka 2.0 mm oz. keramika- granitogres  dim 60/120, R11/B, d- 10 mm ( garderobe , sanitarije)</t>
  </si>
  <si>
    <t>armiran cementni estrih-13 cm</t>
  </si>
  <si>
    <t>sistemska plošča 33 mm - λ min.  0,034 W/Mk npr . Fragmat Stirotermal Duo 11</t>
  </si>
  <si>
    <t>zvočna izolacija 80 mm -  λ min.  0,036 W/Mk - npr. knaufinsulation NaturBoard TPS 2X 40mm</t>
  </si>
  <si>
    <t>sistemska plošča 33 mm- λ min.  0,034 W/Mk npr. Fragmat Stirotermal Duo 11</t>
  </si>
  <si>
    <t>zvočna izolacija 80mm -  λ min.  0,036 W/Mk npr. Knaufinsulation NaturBoard TPS</t>
  </si>
  <si>
    <t>toplotna izolacija -XPS 12 cm - λ min.  0,035 W/Mk npr. Fragmat xps 500 GL</t>
  </si>
  <si>
    <t xml:space="preserve"> armiran cementni estrih-6 cm</t>
  </si>
  <si>
    <t>zvočna izolacija 22mm λ min.  0,036 W/Mk - npr. knaufinsulation NaturBoard TPS</t>
  </si>
  <si>
    <r>
      <t xml:space="preserve">Izdelava tlakov </t>
    </r>
    <r>
      <rPr>
        <b/>
        <sz val="10"/>
        <rFont val="Humnst777 Lt BT"/>
        <family val="2"/>
      </rPr>
      <t>TG1</t>
    </r>
    <r>
      <rPr>
        <sz val="10"/>
        <rFont val="Humnst777 Lt BT"/>
        <family val="2"/>
      </rPr>
      <t xml:space="preserve"> v sestavi: komplet s predpripravo površine in vsemi pomožnimi deli</t>
    </r>
  </si>
  <si>
    <t>sistemska plošča 33 mm λ min.  0,034 W/Mk npr. Fragmat Stirotermal Duo 11</t>
  </si>
  <si>
    <r>
      <t xml:space="preserve">Izdelava tlakov </t>
    </r>
    <r>
      <rPr>
        <b/>
        <sz val="10"/>
        <rFont val="Humnst777 Lt BT"/>
        <family val="2"/>
      </rPr>
      <t>TG2</t>
    </r>
    <r>
      <rPr>
        <sz val="10"/>
        <rFont val="Humnst777 Lt BT"/>
        <family val="2"/>
      </rPr>
      <t xml:space="preserve"> v sestavi: komplet s predpripravo površine in vsemi pomožnimi deli</t>
    </r>
  </si>
  <si>
    <t>zvočna izolacija 22cm λ min.  0,036 W/Mk - npr. knaufinsulation NaturBoard TPS</t>
  </si>
  <si>
    <t>sistemska plošča 33 mm -λ min.  0,034 W/Mk npr. Fragmat Stirotermal Duo 11</t>
  </si>
  <si>
    <r>
      <t xml:space="preserve">Izdelava tlakov </t>
    </r>
    <r>
      <rPr>
        <b/>
        <sz val="10"/>
        <rFont val="Humnst777 Lt BT"/>
        <family val="2"/>
      </rPr>
      <t>TS1</t>
    </r>
    <r>
      <rPr>
        <sz val="10"/>
        <rFont val="Humnst777 Lt BT"/>
        <family val="2"/>
      </rPr>
      <t xml:space="preserve"> v sestavi: komplet s predpripravo površine in vsemi pomožnimi deli</t>
    </r>
  </si>
  <si>
    <t>debeloslojna keramika 2.0 cm</t>
  </si>
  <si>
    <t>armiran cementni estrih-6,5 cm</t>
  </si>
  <si>
    <t>hidroizolacija</t>
  </si>
  <si>
    <t>Položni beton 8 cm</t>
  </si>
  <si>
    <t>Tampon 30 cm</t>
  </si>
  <si>
    <t>AB plošča 20 cm / kpl opaž, beton, armatura do 75kg/m3</t>
  </si>
  <si>
    <t xml:space="preserve">dodatna jeklena konstukcija + </t>
  </si>
  <si>
    <t>OSB plošča 22 mm</t>
  </si>
  <si>
    <t>zajeto v kjučavničarskih delih</t>
  </si>
  <si>
    <t>opomba! VSE NOTRANJE VIDNE AB STENE IZVESTI V KVALITETI VB1</t>
  </si>
  <si>
    <t>Pozidava in površinska izravnava utorov in niš v AB stenah  po vgradnji instalacij. Pretežno z cementno malto, večje odprtine se prezidajo z opeko</t>
  </si>
  <si>
    <t>niše do 0,5 m2</t>
  </si>
  <si>
    <t>pod talno keramiko</t>
  </si>
  <si>
    <t>Strojni ometi sten na prej pripravljene podlage z brušenjem in premazom , ometi do 2,5 cm</t>
  </si>
  <si>
    <t>ometi do višine 3,6m</t>
  </si>
  <si>
    <t>ometi do višine 5,6m</t>
  </si>
  <si>
    <t>ometi do višine 7,6m</t>
  </si>
  <si>
    <t>Brušenje betonskih površin in lokalno krpanje do 1 % površine</t>
  </si>
  <si>
    <t>stene v dvorani</t>
  </si>
  <si>
    <t>ometi utorov in pasu po odstranitvi zidov</t>
  </si>
  <si>
    <t>ometi popravila</t>
  </si>
  <si>
    <t>izdelava špalet prebojev širine do 25 cm</t>
  </si>
  <si>
    <t>Strojni ometi sten na obstoječe zidove rekonstrukcije , preboji in po odstranitvi notranjih sten</t>
  </si>
  <si>
    <t xml:space="preserve">Izdelava škatlastega opaža za prehode temeljev ipd;
</t>
  </si>
  <si>
    <t>škatle do 1 m2</t>
  </si>
  <si>
    <t>škatle do 1,5 m2</t>
  </si>
  <si>
    <t>cev premera DN250, SN 8</t>
  </si>
  <si>
    <t>revizijski jašek DN800, globina do 1,00m</t>
  </si>
  <si>
    <t>revizijski jašek DN500, globina do 1,50 m</t>
  </si>
  <si>
    <t>Dobava in vgrajevanje  jaška  kanalizacije;
- tip; betonska cev
- dno; betonirano, zaglajeno, z izdelavo mulde
skupaj s pripravo jaška za namestitev pokrova</t>
  </si>
  <si>
    <t>pokrov fi80cm</t>
  </si>
  <si>
    <t>revizijski jašek DN800, globina do 1,50m</t>
  </si>
  <si>
    <t>revizijski jašek DN1000, globina do 2,50m</t>
  </si>
  <si>
    <t>pokrov 80/80cm</t>
  </si>
  <si>
    <t>Preizkus tesnosti in pregled s kamero s poročilom</t>
  </si>
  <si>
    <t>Dobava in izdelava LTŽ pokrova. C250.</t>
  </si>
  <si>
    <r>
      <t xml:space="preserve">Vse talne oznake morajo biti reflektirajoče in so izvedene z enokomponentno barvo. Debelina nanosa barve mora znašati 250 </t>
    </r>
    <r>
      <rPr>
        <b/>
        <sz val="10"/>
        <rFont val="Arial"/>
        <family val="2"/>
        <charset val="238"/>
      </rPr>
      <t>µ</t>
    </r>
    <r>
      <rPr>
        <b/>
        <sz val="10"/>
        <rFont val="Arial"/>
        <family val="2"/>
      </rPr>
      <t>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r>
  </si>
  <si>
    <r>
      <rPr>
        <sz val="10"/>
        <rFont val="Arial"/>
        <family val="2"/>
        <charset val="238"/>
      </rPr>
      <t>Izvajalec mora zagotoviti ustrezno mehanizacijo za izvajanje del v težko dostopnem terenu (strma brežina med EKJ1 in EKJ2)  (</t>
    </r>
    <r>
      <rPr>
        <i/>
        <sz val="10"/>
        <rFont val="Arial"/>
        <family val="2"/>
        <charset val="238"/>
      </rPr>
      <t>priporočamo dovolj zmogljivega pajka</t>
    </r>
    <r>
      <rPr>
        <sz val="10"/>
        <rFont val="Arial"/>
        <family val="2"/>
        <charset val="238"/>
      </rPr>
      <t xml:space="preserve">). </t>
    </r>
  </si>
  <si>
    <r>
      <rPr>
        <i/>
        <sz val="10"/>
        <rFont val="Arial"/>
        <family val="2"/>
        <charset val="238"/>
      </rPr>
      <t xml:space="preserve">OPOMBA: vgrajevati zmrzlinsko odporen kamnit material, utrjevanje do potrebne zbitosti na cesti: težki promet EVd </t>
    </r>
    <r>
      <rPr>
        <i/>
        <sz val="10"/>
        <rFont val="Times New Roman"/>
        <family val="1"/>
        <charset val="238"/>
      </rPr>
      <t>&gt;</t>
    </r>
    <r>
      <rPr>
        <i/>
        <sz val="10"/>
        <rFont val="Arial"/>
        <family val="2"/>
        <charset val="238"/>
      </rPr>
      <t xml:space="preserve"> 55 MPa, lažji promet in na pločnikih EVd  &gt; 45 MPa, v cenah postavk morajo biti zajete tudi meritve zbitosti planuma pred asfaltiranjem, rezultate meritev vpisati v gradbeni dnevnik ter pred asfaltiranjem predati poročilo o izvedenih meritvah zbitosti</t>
    </r>
  </si>
  <si>
    <r>
      <t xml:space="preserve">Dobava in vgrajevanje PE-HD gibljivih dvoslojnih cevi -zunanji sloj profiliran, notranji sloj raven - (kot npr. Stigmaflex) cevi Ø160mm (v palicah) skupaj z originalnimi čepi in spojkami. </t>
    </r>
    <r>
      <rPr>
        <b/>
        <sz val="10"/>
        <rFont val="Arial"/>
        <family val="2"/>
        <charset val="238"/>
      </rPr>
      <t>Vertikalni in horizontalni razmak med cevmi morata biti od 3 do 5 cm.</t>
    </r>
  </si>
  <si>
    <r>
      <t xml:space="preserve">Dobava in vgrajevanje PE-HD gibljivih dvoslojnih cevi -zunanji sloj profiliran, notranji sloj raven - (kot npr. Stigmaflex) cevi Ø110mm (v palicah) skupaj z originalnimi čepi in spojkami. </t>
    </r>
    <r>
      <rPr>
        <b/>
        <sz val="10"/>
        <rFont val="Arial"/>
        <family val="2"/>
        <charset val="238"/>
      </rPr>
      <t>Vertikalni in horizontalni razmak med cevmi morata biti od 3 do 5 cm.</t>
    </r>
  </si>
  <si>
    <r>
      <t xml:space="preserve">Izvedba križanja kablovoda z obstoječimi podzemnimi komunalnimi vodi - vodovod, TK, kanalizacija … </t>
    </r>
    <r>
      <rPr>
        <sz val="10"/>
        <rFont val="Arial"/>
        <family val="2"/>
        <charset val="238"/>
      </rPr>
      <t>V ceni potrebno upoštevati dodaten ročni izkop okoli obstoječih komunalnih vodov ter dodaten zasip na tem območju.</t>
    </r>
  </si>
  <si>
    <t>Obrobe razvite širine 100cm (kapa atike)</t>
  </si>
  <si>
    <t>Obrobe razvite širine 100cm (obrobe ob stok prezrać. Fasade )</t>
  </si>
  <si>
    <t>Dobava, izdelava in montaža kompleta zaključne obrobe na AB atiki sestavljene iz:
- horizontalne obloge atike XPS debeline 4cm
- OSB plošče d=24mm, širine 60cm vijačene v AB atiko 
- pocinkane podkonstrukcije za vpetje obrobe 80cm
- obrobe iz pocinkane barvane pločevine debeline 0,70mm. 
V enotni ceni postavke upoštevati vsa mehanska pritrdila, spojni in tesnilni material. Spoji segmentov izvedeni z drsnimi kleparskimi zaključki brez togih stikov. 
Upoštevati vetrovno cono 100km/h. Vrsta materiala in korozijska zaščita pločevine morata zagotavljati trajno odpornost proti rjavenju v območju s prisotnostjo morske soli.  Vsi stiki in vijačne zveze morajo biti zatesnjeni in antikorozijsko zaščiteni. Posamezni segmenti največje dolžine 3m.</t>
  </si>
  <si>
    <t>Dobava, izdelava in montaža kompleta zaključne obrobe na NODT dim 150 /150 po detajlu kupole</t>
  </si>
  <si>
    <t xml:space="preserve">Obrobe kupole </t>
  </si>
  <si>
    <t>prodec 4 cm</t>
  </si>
  <si>
    <t>XPS -6 cm</t>
  </si>
  <si>
    <t>toplotna izolacija -KAMENA VOLNA 20 npr.Knaufinsulation Smart Roof Thermal</t>
  </si>
  <si>
    <r>
      <t xml:space="preserve">Dobava in polaganje slojev  strehe / zelena streha : </t>
    </r>
    <r>
      <rPr>
        <b/>
        <sz val="10"/>
        <rFont val="Humnst777 Lt BT"/>
        <family val="2"/>
      </rPr>
      <t>S2</t>
    </r>
  </si>
  <si>
    <r>
      <t xml:space="preserve">Dobava in polaganje slojev  strehe /  : </t>
    </r>
    <r>
      <rPr>
        <b/>
        <sz val="10"/>
        <rFont val="Humnst777 Lt BT"/>
        <family val="2"/>
      </rPr>
      <t>S1</t>
    </r>
  </si>
  <si>
    <r>
      <t xml:space="preserve">Dobava in polaganje slojev  strehe /  : </t>
    </r>
    <r>
      <rPr>
        <b/>
        <sz val="10"/>
        <rFont val="Humnst777 Lt BT"/>
        <family val="2"/>
      </rPr>
      <t>S3</t>
    </r>
  </si>
  <si>
    <t>hidroizolacija MEMBRANA</t>
  </si>
  <si>
    <r>
      <rPr>
        <b/>
        <i/>
        <sz val="9"/>
        <rFont val="Humnst777 Lt BT"/>
        <family val="2"/>
      </rPr>
      <t>ST6</t>
    </r>
    <r>
      <rPr>
        <i/>
        <sz val="9"/>
        <rFont val="Humnst777 Lt BT"/>
        <family val="2"/>
      </rPr>
      <t xml:space="preserve">
(W112 - d=10cm) -
2x1,25cm mavčno kartonska plošča
5cm podkonstrukcija z izolacijo iz mineralne volne-kamena volna
2x1,25cm mavčno kartonska plošča
</t>
    </r>
  </si>
  <si>
    <r>
      <rPr>
        <b/>
        <i/>
        <sz val="9"/>
        <rFont val="Humnst777 Lt BT"/>
        <family val="2"/>
      </rPr>
      <t>ST7</t>
    </r>
    <r>
      <rPr>
        <i/>
        <sz val="9"/>
        <rFont val="Humnst777 Lt BT"/>
        <family val="2"/>
      </rPr>
      <t xml:space="preserve">
(W112 - d=15cm)
2x1,25cm mavčno kartonska plošča
10 cm podkonstrukcija z izolacijo iz mineralne volne-kamena volna
2x1,25cm mavčno kartonska plošča
</t>
    </r>
  </si>
  <si>
    <t>D.9/1</t>
  </si>
  <si>
    <r>
      <rPr>
        <b/>
        <i/>
        <sz val="9"/>
        <rFont val="Humnst777 Lt BT"/>
        <family val="2"/>
      </rPr>
      <t>ST8</t>
    </r>
    <r>
      <rPr>
        <i/>
        <sz val="9"/>
        <rFont val="Humnst777 Lt BT"/>
        <family val="2"/>
      </rPr>
      <t xml:space="preserve">
(W 112 - d=17,5cm)
 2x1,25cm mavčno kartonska plošča
10 cm podkonstrukcija z izolacijo iz mineralne volne Npr. Knaufinsulation Naturboard Venti ali enakovredno 
2x1,25cm mavčno kartonska plošča
</t>
    </r>
  </si>
  <si>
    <r>
      <rPr>
        <b/>
        <i/>
        <sz val="9"/>
        <rFont val="Humnst777 Lt BT"/>
        <family val="2"/>
      </rPr>
      <t xml:space="preserve">ST9
</t>
    </r>
    <r>
      <rPr>
        <i/>
        <sz val="9"/>
        <rFont val="Humnst777 Lt BT"/>
        <family val="2"/>
      </rPr>
      <t>(W 115 - d=20,5cm) 
2x1,25cm mavčno kartonska plošča
2X podkonstrukcija z izolacijo iz mineralne volne-kamena volna 7,5cm
2x1,25cm mavčno kartonska plošča</t>
    </r>
    <r>
      <rPr>
        <b/>
        <i/>
        <sz val="9"/>
        <rFont val="Humnst777 Lt BT"/>
        <family val="2"/>
      </rPr>
      <t xml:space="preserve">
</t>
    </r>
  </si>
  <si>
    <r>
      <t xml:space="preserve">ST10
</t>
    </r>
    <r>
      <rPr>
        <i/>
        <sz val="9"/>
        <rFont val="Humnst777 Lt BT"/>
        <family val="2"/>
      </rPr>
      <t>(W 115 - d=21,5cm) 
2x1,25cm mavčno kartonska plošča
1X podkonstrukcija z izolacijo iz mineralne volne-kamena volna 7,5cm
1x 1,25cm MVK plošča
1X podkonstrukcija z izolacijo iz mineralne volne-kamena volna 7,5cm
2x1,25cm mavčno kartonska plošča</t>
    </r>
    <r>
      <rPr>
        <b/>
        <i/>
        <sz val="9"/>
        <rFont val="Humnst777 Lt BT"/>
        <family val="2"/>
      </rPr>
      <t xml:space="preserve">
</t>
    </r>
  </si>
  <si>
    <r>
      <t xml:space="preserve">Mvk inštalacijske stene
ST11
</t>
    </r>
    <r>
      <rPr>
        <i/>
        <sz val="9"/>
        <rFont val="Humnst777 Lt BT"/>
        <family val="2"/>
      </rPr>
      <t>(W 116 - d=21,5cm)-MVK inšt. stena
2x1,25cm mavčno kartonska plošča 
2Xpodkonstrukcija z izolacijo iz mineralne volne 2x 7,5 cm
2x1,25cm mavčno kartonska plošča</t>
    </r>
    <r>
      <rPr>
        <b/>
        <i/>
        <sz val="9"/>
        <rFont val="Humnst777 Lt BT"/>
        <family val="2"/>
      </rPr>
      <t xml:space="preserve">
</t>
    </r>
  </si>
  <si>
    <r>
      <t xml:space="preserve">Mvk inštalacijske stene
ST12
</t>
    </r>
    <r>
      <rPr>
        <i/>
        <sz val="9"/>
        <rFont val="Humnst777 Lt BT"/>
        <family val="2"/>
      </rPr>
      <t xml:space="preserve">(W 116 - d=21,5cm)-MVK inšt. stena
2x1,25cm mavčno kartonska plošča 
2Xpodkonstrukcija z izolacijo iz mineralne volne 2x 7,5 cm
2x1,25cm mavčno kartonska plošča
</t>
    </r>
    <r>
      <rPr>
        <b/>
        <i/>
        <sz val="9"/>
        <rFont val="Humnst777 Lt BT"/>
        <family val="2"/>
      </rPr>
      <t xml:space="preserve">
</t>
    </r>
  </si>
  <si>
    <t xml:space="preserve">Predelne stene 
Izdelava kompleta nenosilnih pregradnih sten kot npr. sistem sten Knauf;
Zvočna izolativnost: 58dB
Ojačitve; vezana plošča pod oblogo ca. 10% površine (na mestih, kjer je predvideno vpenjanje polic ali podobne opreme)
Stenske obloge obrušene, kitane in bandažirane,  pripravljene za oplesk.
</t>
  </si>
  <si>
    <r>
      <t xml:space="preserve">Mvk Požarne stene EI 60 , tudi stena med DSP -jem in kuhinjo Rw – min. 63 dB
ST13 
</t>
    </r>
    <r>
      <rPr>
        <i/>
        <sz val="9"/>
        <rFont val="Humnst777 Lt BT"/>
        <family val="2"/>
      </rPr>
      <t>(W 115 - d=21,5cm) 
2x1,25cm mavčno kartonska plošča-POŽARNA PLOŠČA GFKI
1X podkonstrukcija z izolacijo iz mineralne volne-kamena volna 7,5cm
1x 1,25cm MVK plošča- SILENT BOARD
1X podkonstrukcija z izolacijo iz mineralne volne-kamena volna 7,5cm
2x1,25cm mavčno kartonska plošča- POŽARNA PLOŠČA GFKI</t>
    </r>
    <r>
      <rPr>
        <b/>
        <i/>
        <sz val="9"/>
        <rFont val="Humnst777 Lt BT"/>
        <family val="2"/>
      </rPr>
      <t xml:space="preserve">
</t>
    </r>
  </si>
  <si>
    <t>Dodatki k stenam</t>
  </si>
  <si>
    <t>doplačilo vlagoodporne plošče</t>
  </si>
  <si>
    <t>doplačilo ognjevarne plošče</t>
  </si>
  <si>
    <t>doplačilo stenske ojačitve UD profil</t>
  </si>
  <si>
    <t>obloge dvorana h=7,5m</t>
  </si>
  <si>
    <t xml:space="preserve">Enostranska obloga jeklene podkonstrukcije obešene fasade;
Izdelava kompleta obloge stene kot npr stena Knauf W653;
- kovinska podkonstrukcija iz pocinkanih CW50 vijačenih v jekleno konstrukcijo fasade
- mineralna volna KI NaturBoard FIT-G debelina 15 cm
- obloga iz plošč GKB  2 x 12,5mm + 1 x 12,5mm akustična plošča cca 55% površine
Stenske obloge obrušene, kitane in bandažirane,  pripravljene za oplesk.
</t>
  </si>
  <si>
    <t xml:space="preserve">strop </t>
  </si>
  <si>
    <t>MVK spuščen strop 2x 1,25 cm</t>
  </si>
  <si>
    <t>Vgradnja in obdelava revizij, glej elektro in strojne instalacije</t>
  </si>
  <si>
    <t>talna keramika mokri prostori</t>
  </si>
  <si>
    <t>talna keramika ostali prostori</t>
  </si>
  <si>
    <t>tla</t>
  </si>
  <si>
    <t xml:space="preserve">Nabava, dostava in postavitev talne debeloslojne  obloge iz granitogres ;
- debelina; 22mm
- format; 120x120cm ali večje
- način polaganja; pravokotno polaganje
- fugiranje; cementna masa s polimeri in dodatki za vodoodbojnost
- stik s talno keramiko; elastični tesnilni dilatacijski trak 
- priprava površine; izravnava in premaz z lepilom
- zunanji robovi; Alu vogalniki
- zgorniji rob; Alu vogalniki 
</t>
  </si>
  <si>
    <t xml:space="preserve">tlak terase  TS1 </t>
  </si>
  <si>
    <t>Nabava, dostava in montaža vogalnikov, notranjih in zunanjih , talnih prepir med keramiko in gumo , skladno s potrditvijo projektanta , srednji cenosvni razred,  vse v kompletu , upoštevati pri ponudbi in  izvedbi.</t>
  </si>
  <si>
    <t>prepire, vogalniki ipd.</t>
  </si>
  <si>
    <t>športni plavajoči pod - 2cm parket + podkonstrukcija- 64mm npr. Neoshok, kanadski javor</t>
  </si>
  <si>
    <t>toplotna izolacija kamena volna -   16 cm npr. knaufinsulation CLT C1 Thermal λ min.  0,037W/Mk</t>
  </si>
  <si>
    <t>termo tankoslojni omet</t>
  </si>
  <si>
    <t>Izdelava stropne obloge kot fasadadni sistem:</t>
  </si>
  <si>
    <t>Izdelava notranje stenske obloge kot fasadadni sistem:</t>
  </si>
  <si>
    <t xml:space="preserve">2 cm dodatne kamene volne - λ   min.  0,036W/Mk ( do okna) in MVK plošča 1x1,25cm
</t>
  </si>
  <si>
    <t>ST2_2- 80 cm nad tlemi zaledne stene ( severna in vzhodna fasada
1.  čepasta folija kot zaščita izoalcije
2. 22cm toplotna izolacija – XPS 300 GL , npr Fragmat - λ min. 0,036W/Mk 
3. 1cm hidroizolacija (bitumenski trakovi)</t>
  </si>
  <si>
    <t xml:space="preserve">stopnice </t>
  </si>
  <si>
    <t>stopnice   terasa</t>
  </si>
  <si>
    <t>Druga dela</t>
  </si>
  <si>
    <t xml:space="preserve">DRUGA DELA </t>
  </si>
  <si>
    <t>Izdelava kompletne PID  dokumentacije</t>
  </si>
  <si>
    <t>Izdelava elaboratov, požar, hrup, itd</t>
  </si>
  <si>
    <t>elaborat meritev zrakotesnosti EKOSKLAD</t>
  </si>
  <si>
    <t xml:space="preserve">imenovanje nadzornika </t>
  </si>
  <si>
    <t>nadzor pri izvedbi zrakotesnosti EKOSKLAD</t>
  </si>
  <si>
    <t>nepredvidena dela 3%</t>
  </si>
  <si>
    <t>Dobava in montaža bakelitnih pregradnih sten v sanitarijah, komplet s konstukcijo in opremo za prijemala ter zaklep. Glej sheme ! Konstukcija 15 cm od tal.</t>
  </si>
  <si>
    <t xml:space="preserve">SSP2  sanitarna pregradna stena 40/200cm </t>
  </si>
  <si>
    <t>SSP2 sanitarna pregradna stena  65/200 cm</t>
  </si>
  <si>
    <t xml:space="preserve">SSP2 bakelitna stena dim. 93+126/200m  enokrilnimi vrati 80/200 cm leva </t>
  </si>
  <si>
    <t xml:space="preserve">SSN1 bakelitna pregradna stena dim.40/200cm </t>
  </si>
  <si>
    <t xml:space="preserve">SSN1 bakelitna pregradna stena dim.65/200cm </t>
  </si>
  <si>
    <t>SSN3 bakelitna pregradna stena dim. 65/200 cm</t>
  </si>
  <si>
    <t>SSP3 bakelitna pregradna stena dim. 3x 127/200 + 186/200 z dvojnimi enokrilnimi vrati 80/200 desna</t>
  </si>
  <si>
    <t>SSP1 bakelitna pregradna stena dim. 130+261/200cm  dvemi enokrilnimi vrata 80/200 cm leva in desna</t>
  </si>
  <si>
    <t>SSN1 bakelitna pregradna stena dim.201/200 cm z enokrilnimi vrati dim 80/200 cm desna</t>
  </si>
  <si>
    <t>SSN2 bakelitna pregradna stena dim.2 x 122cm/200cm + 185/200 cm z dvojnimi enokrilnimi vrati dim.80/200 cm leva</t>
  </si>
  <si>
    <t>SSN4, SSN5 bakelitna pregradna stena dim. 730/200 cm
s štirimi enokrilnimi vrati dim.80/200cm - 2x leva in 2x desna</t>
  </si>
  <si>
    <t>VK1 dim. Svetl. Odprtine 7.00/3,15 m</t>
  </si>
  <si>
    <t>VK3 dim. svetl. odpritne. 3,00/3,15 m</t>
  </si>
  <si>
    <t>VK2 dim. svetl. odpritne. 7,00/3,15 m</t>
  </si>
  <si>
    <t xml:space="preserve">teže </t>
  </si>
  <si>
    <t>ipe 220</t>
  </si>
  <si>
    <t>PODKONSTRUKCIJA PREZRAČEVANE FASADE IPE220, glej grad. Konst.</t>
  </si>
  <si>
    <t>konstrukcija nadsteška vhoda šole IPE220, glej grad. Konst.</t>
  </si>
  <si>
    <t>ipe 221</t>
  </si>
  <si>
    <t>ipe 222</t>
  </si>
  <si>
    <t xml:space="preserve">Dobava, izdelava in vgradnja kompletne jeklene konstrukcije  izvedbenega razreda EXC2 sestavljena iz:
Konstrukcijo  se pretežno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 vgarjevanje nastavkov v AB konstrukcijo (uskladiti z izvajalcem obloge notranje in izvajalcem kritine nadstreška)
Konstrukcija je vidna, robovi in spoji morajo biti gladki. Antikorozijsko zaščitena in finalno prašno barvana s strukturno barvo po izbiri projektanta (barva Tiger Drylac ali podobno). 
</t>
  </si>
  <si>
    <t xml:space="preserve">Dobava, izdelava in vgradnja kompletne jeklene konstrukcije ZUNANJEGA POŽARNEGA STOPNIŠČA stopnišča. Konstrukcija je izvedbenega razreda EXC2 sestavljena iz:
Konstrukcijo stopnic se pretežno izdela v delavnici in nato demontira na posamezne segmente. Jeklo kakovosti S355 J0. 
V postavki je potrebno zajeti:
- kontrolo dimenzij na objektu
- izdelavo delavniških načrtov
- ves material za vezna sredstva in izvedbo spojev 
- izdelavo nastopnik ploskev za izvedbo mreže
Konstrukcija je vidna, robovi in spoji morajo biti gladki. Antikorozijsko zaščitena in finalno prašno barvana s strukturno barvo po izbiri projektanta (barva Tiger Drylac ali podobno). 
</t>
  </si>
  <si>
    <t xml:space="preserve">Dobava, izdelava in vgradnja kompletne jeklene konstrukcije  izvedbenega razreda EXC2 sestavljena iz:
Konstrukcijo se  izdela v delavnici in nato demontira na posamezne segmente. Jeklo kakovosti S355 J0. 
V postavki je potrebno zajeti:
- kontrolo dimenzij na objektu
- izdelavo delavniških načrtov
- ves material za vezna sredstva in izvedbo spojev 
- vgrajevanje kovinskih sidrnih plošč v AB konstrukcijo
Konstrukcija je vidna, robovi in spoji morajo biti gladki. Antikorozijsko zaščitena in finalno prašno barvana s strukturno barvo po izbiri projektanta (barva Tiger Drylac ali podobno). 
</t>
  </si>
  <si>
    <t xml:space="preserve">konstrukcija jeklene mrežne ograje / C  profil-motaža zgoraj  spodaj v AB stropno in temeljno ploščo, dodati pomožni in pritrdilni material , vse po shemi za m2.
</t>
  </si>
  <si>
    <t xml:space="preserve">
Dobava in izdelava z montažo, mrežne stene kot jekleni okvir iz C150 izvdba skladno z proizvajalčevo shemo v prilogi PZI  z polnilom mreža
napeta na  podkonstuikciji , v garaži, npr Codina Eiffel -40150 ,T60-pritrjevanje - z napenjanjem
</t>
  </si>
  <si>
    <t>Dobava z montažo hitro tekoča termoizolacijska vrata ( ALU okvir) s krmilno omarico in odpiranjem na daljinca,npr.Hormann</t>
  </si>
  <si>
    <t>Dobava z montažo, hitro tekoča mrežna vrata ( ALU okvir) iz perforirane pločevine s krmilno omarico in odpiranjem na daljinca, npr.Hormann</t>
  </si>
  <si>
    <t>HITROTEKOČA SEKCIJSKA VRATA</t>
  </si>
  <si>
    <t xml:space="preserve">Dobava in vgradnja kamnitih polic ;
- vrsta kamna: kompakten apnečast kamen kot npr. repen ali povir
- obdelava: fino štokan in krtačen. Obojestranski utor za odkap
- debelina: 3cm
- format; širina 45, dolžina kosov ca. 2m
- polaganje; vgradnja na betonsko atiko z lepljenem, lepilo trajno odporno proti zmrzovanju. Plošče se polagajo s končanimi fugami širine max. 2mm.
- fugiranje; z namensko fugirno maso na osnovi epoxi veziv za vodoodbojnost in trajno obstojnost. Fugirna masa in lepilo morata zagotavljati odpornost proti zmrzovanju.
Upoštevati vsa pomožna in transportna dela, material za pritrjevanje, prilagoditve na terenu in kitanje rege na stiku s stenami in stopnicami. 
</t>
  </si>
  <si>
    <t xml:space="preserve">Dobava in vgradnja  zunanjih pragov; 
- vrsta kamna: kompakten apnečast kamen kot npr. repen ali povir
- obdelava: štokano
- nastopne ploskve; debelina 4cm, širina 30cm, dolžina 130cm  
- čelne ploskve; debelina 3cm, višina 17cm,  dolžina 130cm  
- polaganje; vgradnja na zaglajeno površino betonske plošče z lepljenem, lepilo trajno odporno proti zmrzovanju. Plošče se polagajo s končanimi fugami širine max. 2mm.
- fugiranje; z namensko fugirno maso na osnovi epoxi veziv za vodoodbojnost in trajno obstojnost. Fugirna masa in lepilo morata zagotavljati odpornost proti zmrzovanju.
Kamnita obloga horizontalne ploskve mora dosegati razred R11.
</t>
  </si>
  <si>
    <t>Zidanje opečnih zidov  z vsemi pomožnimi deli in prenosi</t>
  </si>
  <si>
    <t>deb 25</t>
  </si>
  <si>
    <t>deb 15</t>
  </si>
  <si>
    <t xml:space="preserve">podkonstukcija + pločevinasti panel d=15cm, dodati pomožni in pritrdilni material , vse po shemi za m2.
</t>
  </si>
  <si>
    <t>SSG3 bakelitna pregradna stena dim. 125/200 cm in 235/200cm
z dvemi enokrilnimi vrati dim.80/200cm -  2x leva (ssg2)</t>
  </si>
  <si>
    <t xml:space="preserve">SSG4 bakelitna pregradna stena dim. 40/200 cm </t>
  </si>
  <si>
    <t>SSG1  bakelitna pregradna stena dim. 125/200 cm in 235/200cm
z dvemi enokrilnimi vrati dim.80/200cm - 2x desna (ssg1)</t>
  </si>
  <si>
    <t>SSG2 bakelitna pregradna stena dim. 125/200 cm in 235/200cm
z dvemi enokrilnimi vrati dim.80/200cm - 2x leva (ssg2)</t>
  </si>
  <si>
    <t>O2,
O3,
O4</t>
  </si>
  <si>
    <r>
      <t xml:space="preserve">Dimenzije in delitev:
- dvokrilna </t>
    </r>
    <r>
      <rPr>
        <b/>
        <sz val="10"/>
        <rFont val="Humnst777 Lt BT"/>
        <family val="2"/>
      </rPr>
      <t>notranja ALU požarna vrata z nadsvetlobo
- požarna odpornost EI 60</t>
    </r>
    <r>
      <rPr>
        <sz val="10"/>
        <rFont val="Humnst777 Lt BT"/>
        <family val="2"/>
      </rPr>
      <t xml:space="preserve">
- dim.: 165 x 210 cm; sv. mera prehoda: 130 x 210 cm
- po shemi iz PZI projekta
- polni panik po EN 1125, panik funkcija B</t>
    </r>
  </si>
  <si>
    <t>O1</t>
  </si>
  <si>
    <r>
      <rPr>
        <b/>
        <sz val="10"/>
        <rFont val="Humnst777 Lt BT"/>
        <family val="2"/>
      </rPr>
      <t>POŽARNE NOTRANJE ALU STEKLENE STENE</t>
    </r>
    <r>
      <rPr>
        <sz val="10"/>
        <rFont val="Humnst777 Lt BT"/>
        <family val="2"/>
      </rPr>
      <t xml:space="preserve">
Dimenzije in delitev:
- ALU fiksno okno, požarno stopnišče
- požarna odpornost EI 60
- dim.: 100/210 cm ,p=90cm
- po shemi iz PZI projekta
</t>
    </r>
  </si>
  <si>
    <t xml:space="preserve">Oprema vrat:
- sistemsko Schüco okovje
- nasadila - valjčna, ALU, barva 'natur'
</t>
  </si>
  <si>
    <r>
      <rPr>
        <b/>
        <sz val="10"/>
        <rFont val="Humnst777 Lt BT"/>
        <family val="2"/>
      </rPr>
      <t>NOTRANJE ALU STEKLENE STENE</t>
    </r>
    <r>
      <rPr>
        <sz val="10"/>
        <rFont val="Humnst777 Lt BT"/>
        <family val="2"/>
      </rPr>
      <t xml:space="preserve">
Dimenzije in delitev:
- ALU notranja fiksna steklena stena, medijske niše
- dim.: 120/230 cm, parapet - 90 cm
- po shemi iz PZI projekta
</t>
    </r>
  </si>
  <si>
    <t xml:space="preserve">Oprema vrat:
- sistemsko npr. Schüco okovje
- nasadila - alu sistemska cilindrična npr.Schüco ali enakovredno
</t>
  </si>
  <si>
    <t xml:space="preserve">Dobava in montaža sendvič stene , termoizolacijski pločevinasti panel npr. Trimo  Qubiss one s podkonstukcijo, z negorljivo mineralno volno v sredici razred A1, d=15cm
vertikalni raster,  h = 3,60 , obloga zaprte garaže Tp06_1, 
</t>
  </si>
  <si>
    <t>Dobava  in  vgradnja  tristopenjskega  čistilnega  predpražnika  v  vetrolovu,;  v 2 enakih  delih  (glej  načrt),  ki  so  vgrajeni  na  betonsko  podlago  v  okvir  iz  Inox profilov  "L"  30/30/3  mm;  na  vnaprej  pripravljeni  podlogi,  z  izravnavo  tal  z izravnalno maso 0'3 cm, premazano s premazom na bazi epoksi smole. Barva RAL, določi arhitekt.</t>
  </si>
  <si>
    <t>Izdelava,   dobava   in   montaža   napisnih   tablic   za   označevanje   prostorov</t>
  </si>
  <si>
    <t xml:space="preserve"> Izdelava,  dobava  in  montaža  napisne  informacijske  table  dim  2  x  1  m</t>
  </si>
  <si>
    <t xml:space="preserve"> IIzdelava, dobava in montaža napisnih tablic za označevanja na fasadi</t>
  </si>
  <si>
    <t xml:space="preserve"> Izdelava, dobava in montaža varnostnih napisov in označitev (hidranti, plin…); izdelati je izvlečke požarnih redov. Oddaja je tudi v digitalni obliki (doc, pdf). Predvidi  se  enako  število  izvlečkov  požarnega  reda  kot  načrtov  evakuacije  in sicer 25. Vključiti okvirje, namestitev izvlečkov požarnega reda in koordinacijo z naročnikom;  pred  izvedbo  izdelati  načrt  pritrjevanja  in  pozicij,  v  potrditev</t>
  </si>
  <si>
    <t>Izdelava projekta sistemskega ključa. GLEJ SHEME VRAT!</t>
  </si>
  <si>
    <t xml:space="preserve">SISTEMSKI KLJUČ - PROJEKT </t>
  </si>
  <si>
    <t xml:space="preserve">PID / arhitektura, gradbene konstrukcije,požar,hrup,energ,geodela, koordinacija in usklajevanje med strokami </t>
  </si>
  <si>
    <t>Izdelava tankoslojne vzdolžne označbe na vozišču z enokomponentno belo barvo, vključno 200 g/m posipa z drobci / kroglicami stekla, strojno, debelina plasti suhe snovi 250mm, širina črte 10 cm ( 5352)</t>
  </si>
  <si>
    <t>Izdelava tankoslojne prečne in ostalih označb na vozišču z enokomponentno rumeno barvo, vključno 250 g/m2 posipa z drobci / kroglicami stekla, strojno, debelina plasti suhe snovi 200 mm, površina označbe od 0,5 do 1,5 m2</t>
  </si>
  <si>
    <t xml:space="preserve">Talne označbe </t>
  </si>
  <si>
    <t>elaborat za vpis v kaster stavb - stavba</t>
  </si>
  <si>
    <t>Dobava in vgradnja talne obloge obloga iz kavčuka npr. Noraplan Sentica debeline 2,0mm oz.enakovrednov barvi po izbiri projektanta .  skladna s standardom RAL UZ 120.  DIN 4102-B1 oz. EN 13 501-1-Cn S1 ognjevarnost, DIN 4102 del 1, razred A varen v požarno toksikološkem smislu, DIN 51130-R9 varnost zdrsa, trdnost po ISO 7619 92 shore A, odpornost proti obrabi po ISO 4649,postopek A 200 mm3. Upoštevati izravnavo podlage z izravnalno maso ZM do debeline 2mm in ustrezno lepilo po navodilih proizvajalca; barva po izbiri arhitekta. komplet z  zaokrožnico z radijem minimalnim radijem zaključeni z zaključno obrobo (omogočeno strojno čiščenje) do višine 10cm nad tlemi. Delovni stiki tlakov so določeni z vratnimi krili – glej  zapiranje.</t>
  </si>
  <si>
    <r>
      <t xml:space="preserve">Dobava in vgradnja talne obloge iz kavčuka debeline 5,0mm kot npr. NORAMENT SATURA oz.enakovredno v barvi po izbiri projektanta. Nastopna ploskev in rob stopnic  barvno označeni z signalnim trakom širine 2,0cm v barvi po izbiri projektanta vdelanim v nastopno ploskev na robu stopnic. </t>
    </r>
    <r>
      <rPr>
        <sz val="10"/>
        <rFont val="Humnst777 Lt BT"/>
        <charset val="238"/>
      </rPr>
      <t>B</t>
    </r>
    <r>
      <rPr>
        <sz val="10"/>
        <rFont val="Humnst777 Lt BT"/>
        <family val="2"/>
      </rPr>
      <t>rez previsov.-
opozorilo: Pred polaganjem obvezna potrditev nadzora in projektanta o primernosti podlage oz.ravnin betona !</t>
    </r>
  </si>
  <si>
    <t xml:space="preserve"> Izdelava,   dobava   in   montaža   samolepilnih   napisov   na   steklenih   vratih
(preprečevanje  naleta),    pred  izvedbo  izdelati  načrt  pritrjevanja  in pozicij, v potrditev investitorju in arhitektu</t>
  </si>
  <si>
    <t>steklo</t>
  </si>
  <si>
    <t>Zuananje ALU fasadne zasteklitve: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</si>
  <si>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vrata: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</si>
  <si>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t>Zunanja ALU okna:
- troslojna termoizolacijska zasteklitev, Ug = 0,5 W/m2K
- TGI distančnik stekla
- sončno-zaščitno selektivno steklo Guardian SNX -GLEJ SPODNJI OPIS
- varnostna zasteklitev (kjer je potrebna - glej spodnje alineje)
-- vsa nezaščitena stekla, ki segajo pod kot 1m od končanega tlaka
-- zaščita pred poškodbami ob razbitju pri naletu
-- zaščita pred padcem v globino
-- steklo kaljeno in/ali lepljeno
- debelino in obdelavo posameznih stekel v sestavi določi izvajalec skupaj z izbranim dobaviteljem stekla glede na dimenzije, lokacijo vgradnje, zahteve glede varnosti in zahteve glede zvočne izolativnosti</t>
  </si>
  <si>
    <r>
      <rPr>
        <b/>
        <sz val="10"/>
        <color rgb="FFFF0000"/>
        <rFont val="Arial"/>
        <family val="2"/>
        <charset val="238"/>
      </rPr>
      <t>zunanji 'požarni' elementi</t>
    </r>
    <r>
      <rPr>
        <sz val="10"/>
        <color rgb="FFFF0000"/>
        <rFont val="Arial"/>
        <family val="2"/>
        <charset val="238"/>
      </rPr>
      <t xml:space="preserve">
        dvoslojna izolacijska požarna zasteklitev EI 60
        Ug = 1,1 W/m2K
        sončno-zaščitno nevtralno selektivno zunanje steklo (kot npr. Guardian Sunguard SNX 60 – g ≈ 30%*) oz. (kot npr. Guardian Sunguard SNX 50 – g ≈ 25%*)
        sestava stekla po katalogu dobavitelja
* … približna vrednost velja za izolacijsko steklo</t>
    </r>
  </si>
  <si>
    <r>
      <rPr>
        <b/>
        <sz val="10"/>
        <color rgb="FFFF0000"/>
        <rFont val="Arial"/>
        <family val="2"/>
        <charset val="238"/>
      </rPr>
      <t xml:space="preserve"> zunanji 'nepožarni' elementi</t>
    </r>
    <r>
      <rPr>
        <sz val="10"/>
        <color rgb="FFFF0000"/>
        <rFont val="Arial"/>
        <family val="2"/>
        <charset val="238"/>
      </rPr>
      <t xml:space="preserve">
 troslojna izolacijska zasteklitev
        Ug = 0,5 W/m2K
        TGI ali TPS distančnik stekla
        sončno-zaščitno nevtralno selektivno zunanje steklo (kot npr. Guardian Sunguard SNX 60 – g ≈ 30%*) oz. (kot npr. Guardian Sunguard SNX 50 – g ≈ 25%*)
        predvidena sestava stekla od zunaj proti notri: 6(ESG)-16-4-16-44.2(VSG) – 50 mm ; točno sestavo in obdelavo posameznih stekel v sestavi določi izvajalec skupaj z izbranim dobaviteljem stekla glede na velikosti posameznih stekel, vetrne in druge obremenitve na lokaciji
* … približna vrednost velja za izolacijsko steklo</t>
    </r>
  </si>
  <si>
    <t xml:space="preserve">Izdelava  napisov na vratih,  v  potrditev  investitorju  in projektantu;  vključno  z  izdelavo  vzorcev  posameznih  pozicij  in  izdelavo načrta pritrjevanja pozicij; uskladiti enotno </t>
  </si>
  <si>
    <t xml:space="preserve"> Izdelava,   dobava   in   montaža   samolepilnih   napisov   na   steklenih   vratih
(preprečevanje  naleta),   pred  izvedbo  izdelati  načrt  pritrjevanja  in pozicij, v potrditev investitorju in arhitektu</t>
  </si>
  <si>
    <r>
      <t xml:space="preserve">Izdelava ključev vrat skladno s potrjenim projektom sistemskega ključa - </t>
    </r>
    <r>
      <rPr>
        <i/>
        <sz val="9"/>
        <color rgb="FFFF0000"/>
        <rFont val="Humnst777 Lt BT"/>
        <charset val="238"/>
      </rPr>
      <t xml:space="preserve">klasični sistem generalnega ključa </t>
    </r>
    <r>
      <rPr>
        <i/>
        <sz val="9"/>
        <rFont val="Humnst777 Lt BT"/>
        <family val="2"/>
      </rPr>
      <t>v treh izvodih za posamezni ključ.+ 3 x MASTER KLJUČ</t>
    </r>
  </si>
  <si>
    <r>
      <t xml:space="preserve">2cm predpražnik - vstavki čistilnega tekstila v kovinske lamele npr. Geggus - art top clean trend </t>
    </r>
    <r>
      <rPr>
        <i/>
        <sz val="9"/>
        <color rgb="FFFF0000"/>
        <rFont val="Humnst777 Lt BT"/>
        <charset val="238"/>
      </rPr>
      <t>dim: 1,00x 2,00 m in 1,00m x 1,65m-
prostor TP02_1 IN TP_05</t>
    </r>
  </si>
  <si>
    <r>
      <t xml:space="preserve">V ceni izkopa zajeti: vse potrebne začasne prehode, zavarovanje gradbene jame, razpiranje gradbene jame, črpanje vode iz gradbene jame, </t>
    </r>
    <r>
      <rPr>
        <i/>
        <sz val="10"/>
        <color rgb="FFFF0000"/>
        <rFont val="Humnst777 Lt BT"/>
        <charset val="238"/>
      </rPr>
      <t xml:space="preserve">izvedba potrebnih by passov in provizorijev, </t>
    </r>
    <r>
      <rPr>
        <i/>
        <sz val="10"/>
        <rFont val="Humnst777 Lt BT"/>
        <charset val="238"/>
      </rPr>
      <t>stroše</t>
    </r>
    <r>
      <rPr>
        <i/>
        <sz val="10"/>
        <rFont val="Humnst777 Lt BT"/>
        <family val="2"/>
        <charset val="238"/>
      </rPr>
      <t>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t>
    </r>
  </si>
  <si>
    <t>Projektantski  nadzor vključno z nadzorom odgovornega vodje projekta v skladu z GZ-1 in ZAID v vrednosti 1,5 % vrednosti vseh GO del</t>
  </si>
  <si>
    <t>Izdelava geodetskega posnetka novega stanja vključno z vsemi komunalnimi napravami, vse komplet</t>
  </si>
  <si>
    <r>
      <t>Razna nepredvidena dela s predhodnim obvestilom izvajalca in investitorjevo potrditvijo ponudbe za le-ta ter z vpisom v gradbeni dnevnik</t>
    </r>
    <r>
      <rPr>
        <i/>
        <sz val="10"/>
        <color rgb="FF92D050"/>
        <rFont val="Humnst777 Lt BT"/>
        <charset val="238"/>
      </rPr>
      <t xml:space="preserve"> </t>
    </r>
    <r>
      <rPr>
        <i/>
        <sz val="10"/>
        <color rgb="FF00B050"/>
        <rFont val="Humnst777 Lt BT"/>
        <charset val="238"/>
      </rPr>
      <t>(KBV I, II, III, IV)</t>
    </r>
  </si>
  <si>
    <t>Sambucus nigra - črni bezeg</t>
  </si>
  <si>
    <t>Rosa canina  - šipek</t>
  </si>
  <si>
    <t>Amleanchier ovalis - šmarna hrušica</t>
  </si>
  <si>
    <t>Cornus sanguinea - rdeči dren</t>
  </si>
  <si>
    <t>Cornus mas - rumeni dren, grmovna oblika</t>
  </si>
  <si>
    <t>Acer campestre 'Elsrijk' - poljski javor sorta 'Elsrijk'</t>
  </si>
  <si>
    <t>Cornus mas - rumeni dren, drevesna oblika</t>
  </si>
  <si>
    <t>VG2
VG6</t>
  </si>
  <si>
    <t>Dimenzije in delitev:
enokrilna notranja vrata
- dim. Svet.odpiranja: 90/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</si>
  <si>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dvokrilna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</si>
  <si>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Sistem:
sistem profilacije:  podboj v ALU izvedbi s povšinsko žgano barvo za suho montažo z globoko brazdo standardne višine 210 cm mehko oblikovani - RAL po izbiri projektanta vgradnja v MVK 15 cm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80/210 cm
višina:  210cm</t>
  </si>
  <si>
    <t>VG3
VG4
VG5</t>
  </si>
  <si>
    <t>Dimenzije in delitev:
enokrilna notranja vrata
- dim. Svet.odpiranja: 80/ 210 cm desna</t>
  </si>
  <si>
    <t>sistem profilacije:  podboj v ALU izvedbi s povšinsko žgano barvo za suho montažo z globoko brazdo  standardne višine 210 cm mehko oblikovani - RAL po izbiri projektanta                              vgradnja v MVK 15cm.   WC vrata inmajo z notranje strani valj za zaklepanje,                              intervencijsko odpiranje od zunaj. V rata v WC so spodrezana za 2cm.               
Vrata v invalidski WC se odpirajo eksentrično - na vodilu v zgornjem delu podboja
sistem okovja : tritočkovana skrita nasadila, število prilagoditi teži krila
odpiranje  :  enokrilna vrata - desna
steklo: /
polnilo:    Vratno krilo je laminat z ALU obrobo, Gladka polnila iz ekološko neoporečnega jedra v  okvirju trdega  masivnega lesa, obojestransko pbložena z laminatom, opornim prosti razenju, barva po izboru projektanta.  Robovi zaščiteni z debelim ABS takom. Vrata imajo vsa zahtevana tesnila. 
oprema:  inox kljuka z ločeno cilindrično ključavnico, ki se odpirajo po sistemu generalnega ključa
dimenzije:  90/210 cm
višina:  210cm
smer odpiranja:  desna</t>
  </si>
  <si>
    <t>VP5
VP6</t>
  </si>
  <si>
    <t xml:space="preserve">Oprema vrat:
- sistemsko Schüco okovje
- nasadila - valjčna, ALU, barva 'natur'
- kljuka INOX z ločeno cilindrično ključavnico
</t>
  </si>
  <si>
    <t>Sistem:
- Alu profili, kovinski podboj, vgradnja v AB 30 cm</t>
  </si>
  <si>
    <t>Zasteklitev:
/
Polnilo: polna Alu požarna vrata EI 60, Ral po izboru projektanta</t>
  </si>
  <si>
    <t>VP7</t>
  </si>
  <si>
    <r>
      <t>Dimenzije in delitev:</t>
    </r>
    <r>
      <rPr>
        <b/>
        <sz val="10"/>
        <color rgb="FFFF0000"/>
        <rFont val="Humnst777 Lt BT"/>
        <family val="2"/>
      </rPr>
      <t xml:space="preserve">
- ALU dvokrilna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215/230 cm; sv. mera prehoda: 200 x 225 cm
- po shemi iz PZI projekta
</t>
    </r>
  </si>
  <si>
    <r>
      <t>Dimenzije in delitev:</t>
    </r>
    <r>
      <rPr>
        <b/>
        <sz val="10"/>
        <color rgb="FFFF0000"/>
        <rFont val="Humnst777 Lt BT"/>
        <family val="2"/>
      </rPr>
      <t xml:space="preserve">
- ALU dvokrilna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215/245 cm; sv. mera prehoda: 200 x 240 cm
- po shemi iz PZI projekta
</t>
    </r>
  </si>
  <si>
    <t>VP8</t>
  </si>
  <si>
    <r>
      <t>Dimenzije in delitev:</t>
    </r>
    <r>
      <rPr>
        <b/>
        <sz val="10"/>
        <color rgb="FFFF0000"/>
        <rFont val="Humnst777 Lt BT"/>
        <family val="2"/>
      </rPr>
      <t xml:space="preserve">
- ALU enokrilna polna notranja požarna vrata</t>
    </r>
    <r>
      <rPr>
        <sz val="10"/>
        <color rgb="FFFF0000"/>
        <rFont val="Humnst777 Lt BT"/>
        <family val="2"/>
      </rPr>
      <t xml:space="preserve">
- požarna odpornost EI 60, oz. EL</t>
    </r>
    <r>
      <rPr>
        <sz val="9"/>
        <color rgb="FFFF0000"/>
        <rFont val="Humnst777 Lt BT"/>
        <charset val="238"/>
      </rPr>
      <t>2</t>
    </r>
    <r>
      <rPr>
        <sz val="10"/>
        <color rgb="FFFF0000"/>
        <rFont val="Humnst777 Lt BT"/>
        <family val="2"/>
      </rPr>
      <t xml:space="preserve">60C3
- dim.: 215/118 cm; sv. mera prehoda: 100 x 210 cm
- po shemi iz PZI projekta
</t>
    </r>
  </si>
  <si>
    <t>Sistem:
- Alu profili, kovinski podboj, vgradnja v MVK 21,5 cm</t>
  </si>
  <si>
    <t xml:space="preserve">visoko profilirana perforirana pločevina - h =85mm npr. Fischer Trapez 85/280, t-0,75 mm, podprta na 3m, min.2polja, belo barvana (RAL 9010) v industrijskem izgledu navadna - pritrditev stropa v nosilni profil panela višina vala 85 mm </t>
  </si>
  <si>
    <t xml:space="preserve">visoko profilirana perforirana pločevina - h =85mm npr. Fischer Trapez 85/280, t-0,75mm , podprta na 3m, min.2polja, belo barvana (RAL 9010) v industrijskem izgledu v akustični izvedbi za absorbcijo zvoka - pritrditev stropa v nosilni profil panela višina vala 85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</si>
</sst>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43" formatCode="_-* #,##0.00_-;\-* #,##0.00_-;_-* &quot;-&quot;??_-;_-@_-"/>
    <numFmt numFmtId="164" formatCode="#,##0.00\ &quot;€&quot;"/>
    <numFmt numFmtId="165" formatCode="_-* #,##0.00\ _S_I_T_-;\-* #,##0.00\ _S_I_T_-;_-* \-??\ _S_I_T_-;_-@_-"/>
    <numFmt numFmtId="166" formatCode="\$#,##0\ ;\(\$#,##0\)"/>
    <numFmt numFmtId="167" formatCode="_-* #,##0.00\ _S_I_T_-;\-* #,##0.00\ _S_I_T_-;_-* &quot;-&quot;??\ _S_I_T_-;_-@_-"/>
    <numFmt numFmtId="168" formatCode="_-* #,##0.00\ _€_-;\-* #,##0.00\ _€_-;_-* &quot;-&quot;??\ _€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
    <numFmt numFmtId="181" formatCode="General_)"/>
  </numFmts>
  <fonts count="184">
    <font>
      <sz val="10"/>
      <color theme="1"/>
      <name val="Calibri Light"/>
      <family val="2"/>
      <charset val="238"/>
    </font>
    <font>
      <sz val="11"/>
      <color theme="1"/>
      <name val="Calibri"/>
      <family val="2"/>
      <charset val="238"/>
      <scheme val="minor"/>
    </font>
    <font>
      <sz val="8"/>
      <name val="Calibri Light"/>
      <family val="2"/>
      <charset val="238"/>
    </font>
    <font>
      <sz val="10"/>
      <name val="Calibri Light"/>
      <family val="2"/>
      <charset val="238"/>
      <scheme val="major"/>
    </font>
    <font>
      <b/>
      <sz val="11"/>
      <name val="Calibri"/>
      <family val="2"/>
      <charset val="238"/>
      <scheme val="minor"/>
    </font>
    <font>
      <sz val="10"/>
      <color theme="1"/>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8"/>
      <color rgb="FF0000FF"/>
      <name val="Courier New"/>
      <family val="3"/>
      <charset val="238"/>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theme="1"/>
      <name val="Humnst777 Lt BT"/>
      <family val="2"/>
    </font>
    <font>
      <sz val="8"/>
      <color theme="1" tint="0.499984740745262"/>
      <name val="Humnst777 Lt BT"/>
      <family val="2"/>
    </font>
    <font>
      <sz val="8"/>
      <color rgb="FF0000FF"/>
      <name val="Humnst777 Lt BT"/>
      <family val="2"/>
    </font>
    <font>
      <b/>
      <sz val="14"/>
      <name val="Humnst777 Lt BT"/>
      <family val="2"/>
    </font>
    <font>
      <b/>
      <sz val="12"/>
      <name val="Humnst777 Lt BT"/>
      <family val="2"/>
    </font>
    <font>
      <b/>
      <sz val="10"/>
      <name val="Humnst777 Lt BT"/>
      <family val="2"/>
    </font>
    <font>
      <b/>
      <sz val="11"/>
      <name val="Humnst777 Lt BT"/>
      <family val="2"/>
    </font>
    <font>
      <sz val="10"/>
      <name val="Humnst777 Lt BT"/>
      <family val="2"/>
    </font>
    <font>
      <b/>
      <sz val="10.5"/>
      <name val="Humnst777 Lt BT"/>
      <family val="2"/>
    </font>
    <font>
      <b/>
      <sz val="8"/>
      <color theme="1"/>
      <name val="Humnst777 Lt BT"/>
      <family val="2"/>
    </font>
    <font>
      <b/>
      <i/>
      <sz val="8"/>
      <color rgb="FFC00000"/>
      <name val="Humnst777 Lt BT"/>
      <family val="2"/>
    </font>
    <font>
      <sz val="8"/>
      <color theme="1"/>
      <name val="Humnst777 Lt BT"/>
      <family val="2"/>
    </font>
    <font>
      <i/>
      <sz val="9"/>
      <name val="Humnst777 Lt BT"/>
      <family val="2"/>
    </font>
    <font>
      <sz val="10"/>
      <color rgb="FF0070C0"/>
      <name val="Humnst777 Lt BT"/>
      <family val="2"/>
    </font>
    <font>
      <sz val="8"/>
      <color rgb="FF0070C0"/>
      <name val="Humnst777 Lt BT"/>
      <family val="2"/>
    </font>
    <font>
      <b/>
      <sz val="12"/>
      <color theme="1"/>
      <name val="Humnst777 Lt BT"/>
      <family val="2"/>
    </font>
    <font>
      <b/>
      <sz val="8"/>
      <color rgb="FFC00000"/>
      <name val="Humnst777 Lt BT"/>
      <family val="2"/>
    </font>
    <font>
      <sz val="8"/>
      <color rgb="FFC00000"/>
      <name val="Humnst777 Lt BT"/>
      <family val="2"/>
    </font>
    <font>
      <sz val="9"/>
      <color rgb="FFC00000"/>
      <name val="Humnst777 Lt BT"/>
      <family val="2"/>
    </font>
    <font>
      <b/>
      <i/>
      <sz val="9"/>
      <color rgb="FFC00000"/>
      <name val="Humnst777 Lt BT"/>
      <family val="2"/>
    </font>
    <font>
      <sz val="9"/>
      <color theme="1"/>
      <name val="Humnst777 Lt BT"/>
      <family val="2"/>
    </font>
    <font>
      <sz val="9"/>
      <color rgb="FF7D7A4F"/>
      <name val="Humnst777 Lt BT"/>
      <family val="2"/>
    </font>
    <font>
      <b/>
      <sz val="9"/>
      <color rgb="FFC00000"/>
      <name val="Humnst777 Lt BT"/>
      <family val="2"/>
    </font>
    <font>
      <sz val="9"/>
      <name val="Humnst777 Lt BT"/>
      <family val="2"/>
    </font>
    <font>
      <b/>
      <i/>
      <sz val="9"/>
      <name val="Humnst777 Lt BT"/>
      <family val="2"/>
    </font>
    <font>
      <b/>
      <sz val="10"/>
      <name val="Arial"/>
      <family val="2"/>
      <charset val="238"/>
    </font>
    <font>
      <sz val="10"/>
      <color rgb="FFFF0000"/>
      <name val="Arial"/>
      <family val="2"/>
      <charset val="238"/>
    </font>
    <font>
      <sz val="10"/>
      <color rgb="FF000000"/>
      <name val="Arial"/>
      <family val="2"/>
      <charset val="238"/>
    </font>
    <font>
      <sz val="10"/>
      <color theme="1"/>
      <name val="Arial"/>
      <family val="2"/>
      <charset val="238"/>
    </font>
    <font>
      <sz val="8"/>
      <name val="Arial"/>
      <family val="2"/>
      <charset val="238"/>
    </font>
    <font>
      <sz val="11"/>
      <name val="Calibri"/>
      <family val="2"/>
      <charset val="238"/>
    </font>
    <font>
      <b/>
      <sz val="16"/>
      <name val="Arial"/>
      <family val="2"/>
      <charset val="238"/>
    </font>
    <font>
      <sz val="16"/>
      <name val="Arial"/>
      <family val="2"/>
      <charset val="238"/>
    </font>
    <font>
      <b/>
      <sz val="12"/>
      <name val="Arial"/>
      <family val="2"/>
      <charset val="238"/>
    </font>
    <font>
      <b/>
      <sz val="10"/>
      <color theme="1"/>
      <name val="Humnst777 Lt BT"/>
      <family val="2"/>
    </font>
    <font>
      <sz val="11"/>
      <color theme="1"/>
      <name val="Calibri"/>
      <family val="2"/>
      <scheme val="minor"/>
    </font>
    <font>
      <sz val="11"/>
      <name val="Calibri"/>
      <family val="2"/>
      <charset val="238"/>
      <scheme val="minor"/>
    </font>
    <font>
      <b/>
      <sz val="10"/>
      <color theme="1"/>
      <name val="Calibri Light"/>
      <family val="2"/>
      <charset val="238"/>
    </font>
    <font>
      <sz val="10"/>
      <color rgb="FFFF0000"/>
      <name val="Calibri Light"/>
      <family val="2"/>
      <charset val="238"/>
    </font>
    <font>
      <b/>
      <sz val="10"/>
      <name val="Humnst777 Lt BT"/>
      <family val="2"/>
    </font>
    <font>
      <sz val="10"/>
      <name val="Humnst777 Lt BT"/>
      <family val="2"/>
    </font>
    <font>
      <i/>
      <sz val="9"/>
      <name val="Humnst777 Lt BT"/>
      <family val="2"/>
    </font>
    <font>
      <i/>
      <sz val="9"/>
      <color rgb="FFFF0000"/>
      <name val="Humnst777 Lt BT"/>
      <family val="2"/>
    </font>
    <font>
      <sz val="10"/>
      <color rgb="FFFF0000"/>
      <name val="Humnst777 Lt BT"/>
      <family val="2"/>
      <charset val="238"/>
    </font>
    <font>
      <sz val="11"/>
      <color theme="1"/>
      <name val="Arial Narrow"/>
      <family val="2"/>
      <charset val="238"/>
    </font>
    <font>
      <sz val="8"/>
      <name val="Humnst777 Lt BT"/>
      <family val="2"/>
    </font>
    <font>
      <i/>
      <sz val="10"/>
      <name val="Humnst777 Lt BT"/>
      <family val="2"/>
    </font>
    <font>
      <b/>
      <sz val="9"/>
      <name val="Humnst777 Lt BT"/>
      <family val="2"/>
    </font>
    <font>
      <b/>
      <sz val="10"/>
      <name val="Arial"/>
      <family val="2"/>
    </font>
    <font>
      <i/>
      <sz val="10"/>
      <name val="Arial"/>
      <family val="2"/>
      <charset val="238"/>
    </font>
    <font>
      <i/>
      <sz val="10"/>
      <name val="Times New Roman"/>
      <family val="1"/>
      <charset val="238"/>
    </font>
    <font>
      <b/>
      <sz val="10"/>
      <color indexed="8"/>
      <name val="Arial"/>
      <family val="2"/>
      <charset val="238"/>
    </font>
    <font>
      <b/>
      <sz val="9"/>
      <color indexed="81"/>
      <name val="Tahoma"/>
      <family val="2"/>
      <charset val="238"/>
    </font>
    <font>
      <sz val="9"/>
      <color indexed="81"/>
      <name val="Tahoma"/>
      <family val="2"/>
      <charset val="238"/>
    </font>
    <font>
      <sz val="10"/>
      <color theme="1" tint="0.499984740745262"/>
      <name val="Humnst777 Lt BT"/>
      <family val="2"/>
    </font>
    <font>
      <sz val="10"/>
      <color theme="1" tint="0.499984740745262"/>
      <name val="Humnst777 Lt BT"/>
      <family val="2"/>
      <charset val="238"/>
    </font>
    <font>
      <sz val="10"/>
      <color theme="1"/>
      <name val="Humnst777 Lt BT"/>
      <family val="2"/>
      <charset val="238"/>
    </font>
    <font>
      <b/>
      <sz val="10"/>
      <name val="Humnst777 Lt BT"/>
      <family val="2"/>
      <charset val="238"/>
    </font>
    <font>
      <sz val="10"/>
      <color rgb="FFC00000"/>
      <name val="Humnst777 Lt BT"/>
      <family val="2"/>
      <charset val="238"/>
    </font>
    <font>
      <b/>
      <i/>
      <sz val="10"/>
      <color rgb="FFC00000"/>
      <name val="Humnst777 Lt BT"/>
      <family val="2"/>
      <charset val="238"/>
    </font>
    <font>
      <sz val="10"/>
      <name val="Humnst777 Lt BT"/>
      <family val="2"/>
      <charset val="238"/>
    </font>
    <font>
      <i/>
      <sz val="10"/>
      <name val="Humnst777 Lt BT"/>
      <family val="2"/>
      <charset val="238"/>
    </font>
    <font>
      <sz val="10"/>
      <color rgb="FF0070C0"/>
      <name val="Humnst777 Lt BT"/>
      <family val="2"/>
      <charset val="238"/>
    </font>
    <font>
      <b/>
      <sz val="10"/>
      <color rgb="FFC00000"/>
      <name val="Humnst777 Lt BT"/>
      <family val="2"/>
    </font>
    <font>
      <sz val="10"/>
      <name val="Humnst777 Lt BT"/>
      <charset val="238"/>
    </font>
    <font>
      <i/>
      <sz val="9"/>
      <color rgb="FFFF0000"/>
      <name val="Humnst777 Lt BT"/>
      <charset val="238"/>
    </font>
    <font>
      <sz val="10"/>
      <color rgb="FFFF0000"/>
      <name val="Humnst777 Lt BT"/>
      <charset val="238"/>
    </font>
    <font>
      <b/>
      <sz val="10"/>
      <color rgb="FFFF0000"/>
      <name val="Arial"/>
      <family val="2"/>
      <charset val="238"/>
    </font>
    <font>
      <sz val="10"/>
      <color rgb="FFFF0000"/>
      <name val="Humnst777 Lt BT"/>
      <family val="2"/>
    </font>
    <font>
      <i/>
      <sz val="10"/>
      <color rgb="FFFF0000"/>
      <name val="Humnst777 Lt BT"/>
      <charset val="238"/>
    </font>
    <font>
      <i/>
      <sz val="10"/>
      <name val="Humnst777 Lt BT"/>
      <charset val="238"/>
    </font>
    <font>
      <i/>
      <sz val="10"/>
      <color rgb="FF00B050"/>
      <name val="Humnst777 Lt BT"/>
      <charset val="238"/>
    </font>
    <font>
      <i/>
      <sz val="10"/>
      <color rgb="FF92D050"/>
      <name val="Humnst777 Lt BT"/>
      <charset val="238"/>
    </font>
    <font>
      <i/>
      <sz val="10"/>
      <color rgb="FF00B050"/>
      <name val="Humnst777 Lt BT"/>
      <family val="2"/>
      <charset val="238"/>
    </font>
    <font>
      <b/>
      <sz val="10"/>
      <color rgb="FFFF0000"/>
      <name val="Humnst777 Lt BT"/>
      <family val="2"/>
    </font>
    <font>
      <sz val="9"/>
      <color rgb="FFFF0000"/>
      <name val="Humnst777 Lt BT"/>
      <charset val="238"/>
    </font>
    <font>
      <b/>
      <i/>
      <sz val="9"/>
      <color rgb="FFFF0000"/>
      <name val="Humnst777 Lt BT"/>
      <charset val="238"/>
    </font>
  </fonts>
  <fills count="107">
    <fill>
      <patternFill patternType="none"/>
    </fill>
    <fill>
      <patternFill patternType="gray125"/>
    </fill>
    <fill>
      <patternFill patternType="solid">
        <fgColor theme="0"/>
        <bgColor indexed="64"/>
      </patternFill>
    </fill>
    <fill>
      <patternFill patternType="solid">
        <fgColor rgb="FFEBEBE5"/>
        <bgColor indexed="64"/>
      </patternFill>
    </fill>
    <fill>
      <patternFill patternType="solid">
        <fgColor rgb="FFFFFF00"/>
        <bgColor indexed="64"/>
      </patternFill>
    </fill>
    <fill>
      <patternFill patternType="solid">
        <fgColor theme="3" tint="0.399975585192419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19455"/>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0" tint="-0.14999847407452621"/>
        <bgColor indexed="64"/>
      </patternFill>
    </fill>
  </fills>
  <borders count="38">
    <border>
      <left/>
      <right/>
      <top/>
      <bottom/>
      <diagonal/>
    </border>
    <border>
      <left/>
      <right/>
      <top style="thin">
        <color auto="1"/>
      </top>
      <bottom style="thin">
        <color auto="1"/>
      </bottom>
      <diagonal/>
    </border>
    <border>
      <left/>
      <right/>
      <top style="thin">
        <color auto="1"/>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auto="1"/>
      </bottom>
      <diagonal/>
    </border>
    <border>
      <left/>
      <right/>
      <top style="hair">
        <color auto="1"/>
      </top>
      <bottom/>
      <diagonal/>
    </border>
    <border>
      <left/>
      <right/>
      <top/>
      <bottom style="hair">
        <color auto="1"/>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rgb="FF000000"/>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style="hair">
        <color auto="1"/>
      </bottom>
      <diagonal/>
    </border>
  </borders>
  <cellStyleXfs count="1567">
    <xf numFmtId="0" fontId="0" fillId="0" borderId="0"/>
    <xf numFmtId="0" fontId="9" fillId="0" borderId="3">
      <alignment horizontal="left" vertical="top"/>
      <protection locked="0"/>
    </xf>
    <xf numFmtId="0" fontId="3" fillId="0" borderId="2">
      <alignment horizontal="left" vertical="top" wrapText="1"/>
      <protection locked="0"/>
    </xf>
    <xf numFmtId="0" fontId="8" fillId="0" borderId="3">
      <alignment horizontal="left" vertical="top" wrapText="1"/>
      <protection locked="0"/>
    </xf>
    <xf numFmtId="0" fontId="4" fillId="3" borderId="1">
      <alignment horizontal="left" vertical="top" wrapText="1"/>
      <protection locked="0"/>
    </xf>
    <xf numFmtId="0" fontId="10" fillId="0" borderId="0">
      <alignment horizontal="left" wrapText="1"/>
      <protection locked="0"/>
    </xf>
    <xf numFmtId="43" fontId="5" fillId="0" borderId="0" applyFont="0" applyFill="0" applyBorder="0" applyAlignment="0" applyProtection="0"/>
    <xf numFmtId="0" fontId="6" fillId="0" borderId="0"/>
    <xf numFmtId="0" fontId="7" fillId="0" borderId="0"/>
    <xf numFmtId="165" fontId="7" fillId="0" borderId="0" applyFill="0" applyBorder="0" applyAlignment="0" applyProtection="0"/>
    <xf numFmtId="4" fontId="11" fillId="0" borderId="0">
      <alignment horizontal="left" vertical="top" wrapText="1"/>
    </xf>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43" fontId="32" fillId="0" borderId="0" applyFont="0" applyFill="0" applyBorder="0" applyAlignment="0" applyProtection="0"/>
    <xf numFmtId="3" fontId="33" fillId="0" borderId="0" applyFont="0" applyFill="0" applyBorder="0" applyAlignment="0" applyProtection="0"/>
    <xf numFmtId="166" fontId="33" fillId="0" borderId="0" applyFont="0" applyFill="0" applyBorder="0" applyAlignment="0" applyProtection="0"/>
    <xf numFmtId="0" fontId="33" fillId="0" borderId="0" applyFont="0" applyFill="0" applyBorder="0" applyAlignment="0" applyProtection="0"/>
    <xf numFmtId="4" fontId="11" fillId="0" borderId="0">
      <alignment horizontal="right" vertical="top" wrapText="1"/>
    </xf>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2" fontId="33"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4" fontId="40" fillId="0" borderId="0">
      <alignment horizontal="right" vertical="top"/>
    </xf>
    <xf numFmtId="4" fontId="38" fillId="0" borderId="0">
      <alignment horizontal="right" vertical="top"/>
    </xf>
    <xf numFmtId="4" fontId="41" fillId="0" borderId="0">
      <alignment horizontal="left" vertical="top"/>
    </xf>
    <xf numFmtId="0" fontId="13" fillId="28" borderId="0" applyNumberFormat="0" applyBorder="0" applyProtection="0">
      <alignment horizontal="left" vertical="top"/>
    </xf>
    <xf numFmtId="0" fontId="17" fillId="0" borderId="5"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29" fillId="0" borderId="0"/>
    <xf numFmtId="0" fontId="30" fillId="0" borderId="0"/>
    <xf numFmtId="0" fontId="30" fillId="0" borderId="0"/>
    <xf numFmtId="0" fontId="29" fillId="0" borderId="0"/>
    <xf numFmtId="0" fontId="30" fillId="0" borderId="0"/>
    <xf numFmtId="0" fontId="31" fillId="0" borderId="0"/>
    <xf numFmtId="0" fontId="31" fillId="0" borderId="0"/>
    <xf numFmtId="0" fontId="30" fillId="0" borderId="0"/>
    <xf numFmtId="0" fontId="31" fillId="0" borderId="0"/>
    <xf numFmtId="0" fontId="31" fillId="0" borderId="0"/>
    <xf numFmtId="0" fontId="30" fillId="0" borderId="0"/>
    <xf numFmtId="0" fontId="29" fillId="0" borderId="0"/>
    <xf numFmtId="0" fontId="30" fillId="0" borderId="0"/>
    <xf numFmtId="0" fontId="29" fillId="0" borderId="0"/>
    <xf numFmtId="0" fontId="29" fillId="0" borderId="0"/>
    <xf numFmtId="0" fontId="29" fillId="0" borderId="0"/>
    <xf numFmtId="0" fontId="6" fillId="0" borderId="0"/>
    <xf numFmtId="0" fontId="29" fillId="0" borderId="0"/>
    <xf numFmtId="0" fontId="6" fillId="0" borderId="0"/>
    <xf numFmtId="0" fontId="39" fillId="0" borderId="0"/>
    <xf numFmtId="0" fontId="29" fillId="0" borderId="0"/>
    <xf numFmtId="0" fontId="3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9" fillId="0" borderId="0"/>
    <xf numFmtId="0" fontId="29" fillId="0" borderId="0"/>
    <xf numFmtId="0" fontId="30" fillId="0" borderId="0"/>
    <xf numFmtId="0" fontId="31"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24" fillId="27" borderId="10" applyNumberFormat="0" applyAlignment="0" applyProtection="0"/>
    <xf numFmtId="0" fontId="31" fillId="0" borderId="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5" fillId="20" borderId="11" applyNumberFormat="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0" fontId="33" fillId="0" borderId="12" applyNumberFormat="0" applyFont="0" applyFill="0" applyAlignment="0" applyProtection="0"/>
    <xf numFmtId="167" fontId="29" fillId="0" borderId="0" applyFont="0" applyFill="0" applyBorder="0" applyAlignment="0" applyProtection="0"/>
    <xf numFmtId="167" fontId="6" fillId="0" borderId="0" applyFont="0" applyFill="0" applyBorder="0" applyAlignment="0" applyProtection="0"/>
    <xf numFmtId="167" fontId="39" fillId="0" borderId="0" applyFont="0" applyFill="0" applyBorder="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7" fillId="11" borderId="11" applyNumberFormat="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0" fontId="28" fillId="0" borderId="13" applyNumberFormat="0" applyFill="0" applyAlignment="0" applyProtection="0"/>
    <xf numFmtId="4" fontId="11" fillId="0" borderId="0">
      <alignment horizontal="left" vertical="top" wrapText="1"/>
    </xf>
    <xf numFmtId="0" fontId="12" fillId="0" borderId="0"/>
    <xf numFmtId="0" fontId="39" fillId="38" borderId="0" applyNumberFormat="0" applyBorder="0" applyAlignment="0" applyProtection="0"/>
    <xf numFmtId="0" fontId="39" fillId="37" borderId="0" applyNumberFormat="0" applyBorder="0" applyAlignment="0" applyProtection="0"/>
    <xf numFmtId="0" fontId="59" fillId="36" borderId="0" applyNumberFormat="0" applyBorder="0" applyAlignment="0" applyProtection="0"/>
    <xf numFmtId="0" fontId="44" fillId="0" borderId="22" applyNumberFormat="0" applyFill="0" applyAlignment="0" applyProtection="0"/>
    <xf numFmtId="0" fontId="58" fillId="0" borderId="0" applyNumberFormat="0" applyFill="0" applyBorder="0" applyAlignment="0" applyProtection="0"/>
    <xf numFmtId="0" fontId="57" fillId="0" borderId="0" applyNumberFormat="0" applyFill="0" applyBorder="0" applyAlignment="0" applyProtection="0"/>
    <xf numFmtId="0" fontId="56" fillId="34" borderId="20" applyNumberFormat="0" applyAlignment="0" applyProtection="0"/>
    <xf numFmtId="0" fontId="55" fillId="0" borderId="19" applyNumberFormat="0" applyFill="0" applyAlignment="0" applyProtection="0"/>
    <xf numFmtId="0" fontId="54" fillId="33" borderId="17" applyNumberFormat="0" applyAlignment="0" applyProtection="0"/>
    <xf numFmtId="0" fontId="53" fillId="33" borderId="18" applyNumberFormat="0" applyAlignment="0" applyProtection="0"/>
    <xf numFmtId="0" fontId="52" fillId="32" borderId="17" applyNumberFormat="0" applyAlignment="0" applyProtection="0"/>
    <xf numFmtId="0" fontId="51" fillId="31" borderId="0" applyNumberFormat="0" applyBorder="0" applyAlignment="0" applyProtection="0"/>
    <xf numFmtId="0" fontId="50" fillId="30" borderId="0" applyNumberFormat="0" applyBorder="0" applyAlignment="0" applyProtection="0"/>
    <xf numFmtId="0" fontId="49" fillId="29" borderId="0" applyNumberFormat="0" applyBorder="0" applyAlignment="0" applyProtection="0"/>
    <xf numFmtId="0" fontId="48" fillId="0" borderId="0" applyNumberFormat="0" applyFill="0" applyBorder="0" applyAlignment="0" applyProtection="0"/>
    <xf numFmtId="0" fontId="48" fillId="0" borderId="16" applyNumberFormat="0" applyFill="0" applyAlignment="0" applyProtection="0"/>
    <xf numFmtId="0" fontId="47" fillId="0" borderId="15" applyNumberFormat="0" applyFill="0" applyAlignment="0" applyProtection="0"/>
    <xf numFmtId="0" fontId="46" fillId="0" borderId="14" applyNumberFormat="0" applyFill="0" applyAlignment="0" applyProtection="0"/>
    <xf numFmtId="0" fontId="6" fillId="0" borderId="0"/>
    <xf numFmtId="0" fontId="17" fillId="0" borderId="5" applyNumberFormat="0" applyFill="0" applyAlignment="0" applyProtection="0"/>
    <xf numFmtId="0" fontId="6" fillId="0" borderId="0"/>
    <xf numFmtId="0" fontId="39" fillId="0" borderId="0"/>
    <xf numFmtId="0" fontId="36" fillId="0" borderId="0" applyNumberFormat="0" applyFill="0" applyBorder="0" applyAlignment="0" applyProtection="0"/>
    <xf numFmtId="0" fontId="43" fillId="0" borderId="0"/>
    <xf numFmtId="0" fontId="12" fillId="22" borderId="8" applyNumberFormat="0" applyAlignment="0" applyProtection="0"/>
    <xf numFmtId="0" fontId="12" fillId="22" borderId="8" applyNumberFormat="0" applyAlignment="0" applyProtection="0"/>
    <xf numFmtId="44" fontId="12" fillId="0" borderId="0" applyFont="0" applyFill="0" applyBorder="0" applyAlignment="0" applyProtection="0"/>
    <xf numFmtId="0" fontId="59" fillId="39" borderId="0" applyNumberFormat="0" applyBorder="0" applyAlignment="0" applyProtection="0"/>
    <xf numFmtId="0" fontId="5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59" fillId="43" borderId="0" applyNumberFormat="0" applyBorder="0" applyAlignment="0" applyProtection="0"/>
    <xf numFmtId="0" fontId="59" fillId="44"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59" fillId="47" borderId="0" applyNumberFormat="0" applyBorder="0" applyAlignment="0" applyProtection="0"/>
    <xf numFmtId="0" fontId="59" fillId="48" borderId="0" applyNumberFormat="0" applyBorder="0" applyAlignment="0" applyProtection="0"/>
    <xf numFmtId="0" fontId="39" fillId="49" borderId="0" applyNumberFormat="0" applyBorder="0" applyAlignment="0" applyProtection="0"/>
    <xf numFmtId="0" fontId="39" fillId="50" borderId="0" applyNumberFormat="0" applyBorder="0" applyAlignment="0" applyProtection="0"/>
    <xf numFmtId="0" fontId="59" fillId="51" borderId="0" applyNumberFormat="0" applyBorder="0" applyAlignment="0" applyProtection="0"/>
    <xf numFmtId="0" fontId="59" fillId="52"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59" fillId="55" borderId="0" applyNumberFormat="0" applyBorder="0" applyAlignment="0" applyProtection="0"/>
    <xf numFmtId="0" fontId="59" fillId="56" borderId="0" applyNumberFormat="0" applyBorder="0" applyAlignment="0" applyProtection="0"/>
    <xf numFmtId="0" fontId="39" fillId="57" borderId="0" applyNumberFormat="0" applyBorder="0" applyAlignment="0" applyProtection="0"/>
    <xf numFmtId="0" fontId="39" fillId="58" borderId="0" applyNumberFormat="0" applyBorder="0" applyAlignment="0" applyProtection="0"/>
    <xf numFmtId="0" fontId="59" fillId="59" borderId="0" applyNumberFormat="0" applyBorder="0" applyAlignment="0" applyProtection="0"/>
    <xf numFmtId="0" fontId="60" fillId="0" borderId="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4"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2" fillId="65" borderId="0" applyNumberFormat="0" applyBorder="0" applyAlignment="0" applyProtection="0"/>
    <xf numFmtId="0" fontId="14" fillId="63"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2" fillId="63" borderId="0" applyNumberFormat="0" applyBorder="0" applyAlignment="0" applyProtection="0"/>
    <xf numFmtId="0" fontId="14" fillId="63"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6"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2" fillId="60" borderId="0" applyNumberFormat="0" applyBorder="0" applyAlignment="0" applyProtection="0"/>
    <xf numFmtId="0" fontId="14" fillId="61"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2"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2" fillId="67" borderId="0" applyNumberFormat="0" applyBorder="0" applyAlignment="0" applyProtection="0"/>
    <xf numFmtId="0" fontId="14" fillId="67" borderId="0" applyNumberFormat="0" applyBorder="0" applyAlignment="0" applyProtection="0"/>
    <xf numFmtId="171" fontId="45" fillId="0" borderId="0" applyFont="0" applyFill="0" applyBorder="0" applyAlignment="0" applyProtection="0"/>
    <xf numFmtId="172" fontId="45" fillId="0" borderId="0" applyFont="0" applyFill="0" applyBorder="0" applyAlignment="0" applyProtection="0"/>
    <xf numFmtId="0" fontId="15" fillId="65" borderId="0" applyNumberFormat="0" applyBorder="0" applyAlignment="0" applyProtection="0"/>
    <xf numFmtId="0" fontId="61" fillId="0" borderId="23" applyAlignment="0"/>
    <xf numFmtId="0" fontId="62" fillId="0" borderId="23" applyAlignment="0"/>
    <xf numFmtId="0" fontId="62" fillId="0" borderId="23">
      <alignment vertical="top" wrapText="1"/>
    </xf>
    <xf numFmtId="0" fontId="28" fillId="68" borderId="0" applyNumberFormat="0" applyBorder="0" applyAlignment="0" applyProtection="0"/>
    <xf numFmtId="0" fontId="28" fillId="69" borderId="0" applyNumberFormat="0" applyBorder="0" applyAlignment="0" applyProtection="0"/>
    <xf numFmtId="0" fontId="28" fillId="70" borderId="0" applyNumberFormat="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5" fontId="66" fillId="0" borderId="0"/>
    <xf numFmtId="173" fontId="66" fillId="0" borderId="0"/>
    <xf numFmtId="0" fontId="66" fillId="0" borderId="0"/>
    <xf numFmtId="0" fontId="12" fillId="0" borderId="0"/>
    <xf numFmtId="0" fontId="74" fillId="0" borderId="0"/>
    <xf numFmtId="9" fontId="66" fillId="0" borderId="0"/>
    <xf numFmtId="0" fontId="6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80" fillId="0" borderId="0" applyNumberFormat="0" applyFill="0" applyBorder="0" applyAlignment="0" applyProtection="0"/>
    <xf numFmtId="0" fontId="80"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4" fontId="67" fillId="0" borderId="0">
      <alignment horizontal="left" vertical="top"/>
      <protection locked="0"/>
    </xf>
    <xf numFmtId="4" fontId="67" fillId="0" borderId="0">
      <alignment horizontal="left" vertical="top"/>
      <protection locked="0"/>
    </xf>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12"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4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60" fillId="0" borderId="0"/>
    <xf numFmtId="0" fontId="60" fillId="0" borderId="0"/>
    <xf numFmtId="0" fontId="6" fillId="0" borderId="0"/>
    <xf numFmtId="0" fontId="71" fillId="0" borderId="0"/>
    <xf numFmtId="0" fontId="71" fillId="0" borderId="0"/>
    <xf numFmtId="0" fontId="71" fillId="0" borderId="0"/>
    <xf numFmtId="0"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xf numFmtId="0" fontId="6" fillId="0" borderId="0"/>
    <xf numFmtId="0" fontId="60"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4"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 fillId="0" borderId="0"/>
    <xf numFmtId="0" fontId="39" fillId="0" borderId="0"/>
    <xf numFmtId="0" fontId="39" fillId="0" borderId="0"/>
    <xf numFmtId="0" fontId="39" fillId="0" borderId="0"/>
    <xf numFmtId="0" fontId="6" fillId="0" borderId="0"/>
    <xf numFmtId="0" fontId="6" fillId="0" borderId="0"/>
    <xf numFmtId="0" fontId="6" fillId="0" borderId="0"/>
    <xf numFmtId="0" fontId="81" fillId="0" borderId="0"/>
    <xf numFmtId="0" fontId="60" fillId="0" borderId="0"/>
    <xf numFmtId="0" fontId="60" fillId="0" borderId="0"/>
    <xf numFmtId="0" fontId="6" fillId="0" borderId="0"/>
    <xf numFmtId="0" fontId="6" fillId="0" borderId="0"/>
    <xf numFmtId="0" fontId="6" fillId="0" borderId="0"/>
    <xf numFmtId="0" fontId="45" fillId="0" borderId="0"/>
    <xf numFmtId="0" fontId="6" fillId="0" borderId="0"/>
    <xf numFmtId="0" fontId="39" fillId="0" borderId="0"/>
    <xf numFmtId="0" fontId="39" fillId="0" borderId="0"/>
    <xf numFmtId="0" fontId="6" fillId="0" borderId="0"/>
    <xf numFmtId="0" fontId="39" fillId="0" borderId="0"/>
    <xf numFmtId="0" fontId="6" fillId="0" borderId="0"/>
    <xf numFmtId="0" fontId="39"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0" fillId="0" borderId="0"/>
    <xf numFmtId="0" fontId="6" fillId="0" borderId="0"/>
    <xf numFmtId="0" fontId="6" fillId="0" borderId="0"/>
    <xf numFmtId="0" fontId="6" fillId="0" borderId="0"/>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0" fillId="0" borderId="0">
      <alignment vertical="top"/>
    </xf>
    <xf numFmtId="0" fontId="60" fillId="0" borderId="0"/>
    <xf numFmtId="0" fontId="39" fillId="0" borderId="0"/>
    <xf numFmtId="0" fontId="39" fillId="0" borderId="0"/>
    <xf numFmtId="0" fontId="12" fillId="0" borderId="0"/>
    <xf numFmtId="0" fontId="12" fillId="0" borderId="0"/>
    <xf numFmtId="0" fontId="39" fillId="0" borderId="0"/>
    <xf numFmtId="0" fontId="39" fillId="0" borderId="0"/>
    <xf numFmtId="0" fontId="12" fillId="0" borderId="0"/>
    <xf numFmtId="0" fontId="12"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39" fillId="0" borderId="0"/>
    <xf numFmtId="0" fontId="60" fillId="0" borderId="0"/>
    <xf numFmtId="0" fontId="6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7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9" fontId="6" fillId="0" borderId="0" applyFill="0" applyBorder="0" applyAlignment="0" applyProtection="0"/>
    <xf numFmtId="9" fontId="6" fillId="0" borderId="0" applyFill="0" applyBorder="0" applyAlignment="0" applyProtection="0"/>
    <xf numFmtId="9" fontId="60"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0" fontId="12" fillId="35" borderId="21" applyNumberFormat="0" applyFont="0" applyAlignment="0" applyProtection="0"/>
    <xf numFmtId="4" fontId="68" fillId="0" borderId="0">
      <alignment vertical="top"/>
      <protection hidden="1"/>
    </xf>
    <xf numFmtId="49" fontId="65" fillId="72" borderId="24">
      <alignment horizontal="center" vertical="top" wrapText="1"/>
    </xf>
    <xf numFmtId="4" fontId="67" fillId="0" borderId="0">
      <alignment horizontal="left"/>
    </xf>
    <xf numFmtId="0" fontId="69" fillId="73" borderId="0">
      <alignment horizontal="left" vertical="top"/>
    </xf>
    <xf numFmtId="0" fontId="70" fillId="0" borderId="0" applyNumberFormat="0" applyFill="0" applyBorder="0" applyAlignment="0" applyProtection="0"/>
    <xf numFmtId="0" fontId="75" fillId="74" borderId="0" applyNumberFormat="0" applyBorder="0" applyAlignment="0" applyProtection="0"/>
    <xf numFmtId="0" fontId="7" fillId="0" borderId="0"/>
    <xf numFmtId="170" fontId="64" fillId="0" borderId="0" applyFont="0" applyFill="0" applyBorder="0" applyAlignment="0" applyProtection="0"/>
    <xf numFmtId="173" fontId="66" fillId="0" borderId="0"/>
    <xf numFmtId="173" fontId="60" fillId="0" borderId="0" applyFont="0" applyFill="0" applyBorder="0" applyAlignment="0" applyProtection="0"/>
    <xf numFmtId="169" fontId="6" fillId="0" borderId="0" applyFont="0" applyFill="0" applyBorder="0" applyAlignment="0" applyProtection="0"/>
    <xf numFmtId="40" fontId="64" fillId="0" borderId="0" applyFont="0" applyFill="0" applyBorder="0" applyAlignment="0" applyProtection="0"/>
    <xf numFmtId="167" fontId="6" fillId="0" borderId="0" applyFont="0" applyFill="0" applyBorder="0" applyAlignment="0" applyProtection="0"/>
    <xf numFmtId="165" fontId="66" fillId="0" borderId="0"/>
    <xf numFmtId="167" fontId="6" fillId="0" borderId="0" applyFont="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60"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7" fontId="78" fillId="0" borderId="0" applyFont="0" applyFill="0" applyBorder="0" applyAlignment="0" applyProtection="0"/>
    <xf numFmtId="175" fontId="6" fillId="0" borderId="0" applyBorder="0" applyProtection="0"/>
    <xf numFmtId="165" fontId="7" fillId="0" borderId="0" applyBorder="0" applyProtection="0"/>
    <xf numFmtId="177" fontId="6" fillId="0" borderId="0" applyBorder="0" applyProtection="0"/>
    <xf numFmtId="178" fontId="7" fillId="0" borderId="0" applyBorder="0" applyProtection="0"/>
    <xf numFmtId="4" fontId="11" fillId="0" borderId="0">
      <alignment horizontal="left" vertical="top" wrapText="1"/>
    </xf>
    <xf numFmtId="0" fontId="15" fillId="8" borderId="0" applyNumberFormat="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2" fillId="0" borderId="0" applyNumberFormat="0" applyFill="0" applyBorder="0" applyAlignment="0" applyProtection="0"/>
    <xf numFmtId="0" fontId="30" fillId="0" borderId="0"/>
    <xf numFmtId="0" fontId="29" fillId="0" borderId="0"/>
    <xf numFmtId="0" fontId="29" fillId="0" borderId="0"/>
    <xf numFmtId="0" fontId="31" fillId="0" borderId="0"/>
    <xf numFmtId="0" fontId="31" fillId="0" borderId="0"/>
    <xf numFmtId="0" fontId="31" fillId="0" borderId="0"/>
    <xf numFmtId="0" fontId="31" fillId="0" borderId="0"/>
    <xf numFmtId="0" fontId="29" fillId="0" borderId="0"/>
    <xf numFmtId="0" fontId="30" fillId="0" borderId="0"/>
    <xf numFmtId="0" fontId="29" fillId="0" borderId="0"/>
    <xf numFmtId="0" fontId="29" fillId="0" borderId="0"/>
    <xf numFmtId="0" fontId="6" fillId="0" borderId="0"/>
    <xf numFmtId="0" fontId="29" fillId="0" borderId="0"/>
    <xf numFmtId="0" fontId="29" fillId="0" borderId="0"/>
    <xf numFmtId="0" fontId="29" fillId="0" borderId="0"/>
    <xf numFmtId="0" fontId="29" fillId="0" borderId="0"/>
    <xf numFmtId="0" fontId="29" fillId="0" borderId="0"/>
    <xf numFmtId="0" fontId="29" fillId="0" borderId="0"/>
    <xf numFmtId="0" fontId="37" fillId="0" borderId="0"/>
    <xf numFmtId="0" fontId="6" fillId="0" borderId="0"/>
    <xf numFmtId="0" fontId="20" fillId="21" borderId="0" applyNumberFormat="0" applyBorder="0" applyAlignment="0" applyProtection="0"/>
    <xf numFmtId="0" fontId="29" fillId="0" borderId="0"/>
    <xf numFmtId="0" fontId="29" fillId="0" borderId="0"/>
    <xf numFmtId="0" fontId="30" fillId="0" borderId="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9" fillId="22"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6" fillId="7" borderId="0" applyNumberFormat="0" applyBorder="0" applyAlignment="0" applyProtection="0"/>
    <xf numFmtId="167" fontId="29" fillId="0" borderId="0" applyFont="0" applyFill="0" applyBorder="0" applyAlignment="0" applyProtection="0"/>
    <xf numFmtId="4" fontId="11" fillId="0" borderId="0">
      <alignment horizontal="left" vertical="top" wrapText="1"/>
    </xf>
    <xf numFmtId="179" fontId="84" fillId="0" borderId="0" applyFill="0" applyBorder="0">
      <alignment horizontal="left" vertical="center" wrapText="1"/>
    </xf>
    <xf numFmtId="0" fontId="12" fillId="75" borderId="0" applyNumberFormat="0" applyBorder="0" applyAlignment="0" applyProtection="0"/>
    <xf numFmtId="0" fontId="85" fillId="6" borderId="0" applyNumberFormat="0" applyBorder="0" applyAlignment="0" applyProtection="0"/>
    <xf numFmtId="0" fontId="12" fillId="75" borderId="0" applyNumberFormat="0" applyBorder="0" applyAlignment="0" applyProtection="0"/>
    <xf numFmtId="0" fontId="12" fillId="10" borderId="0" applyNumberFormat="0" applyBorder="0" applyAlignment="0" applyProtection="0"/>
    <xf numFmtId="0" fontId="12" fillId="76" borderId="0" applyNumberFormat="0" applyBorder="0" applyAlignment="0" applyProtection="0"/>
    <xf numFmtId="0" fontId="85" fillId="7" borderId="0" applyNumberFormat="0" applyBorder="0" applyAlignment="0" applyProtection="0"/>
    <xf numFmtId="0" fontId="12" fillId="76" borderId="0" applyNumberFormat="0" applyBorder="0" applyAlignment="0" applyProtection="0"/>
    <xf numFmtId="0" fontId="12" fillId="11" borderId="0" applyNumberFormat="0" applyBorder="0" applyAlignment="0" applyProtection="0"/>
    <xf numFmtId="0" fontId="12" fillId="77" borderId="0" applyNumberFormat="0" applyBorder="0" applyAlignment="0" applyProtection="0"/>
    <xf numFmtId="0" fontId="85" fillId="8" borderId="0" applyNumberFormat="0" applyBorder="0" applyAlignment="0" applyProtection="0"/>
    <xf numFmtId="0" fontId="12" fillId="77" borderId="0" applyNumberFormat="0" applyBorder="0" applyAlignment="0" applyProtection="0"/>
    <xf numFmtId="0" fontId="12" fillId="78"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2" borderId="0" applyNumberFormat="0" applyBorder="0" applyAlignment="0" applyProtection="0"/>
    <xf numFmtId="0" fontId="12" fillId="80" borderId="0" applyNumberFormat="0" applyBorder="0" applyAlignment="0" applyProtection="0"/>
    <xf numFmtId="0" fontId="85" fillId="10" borderId="0" applyNumberFormat="0" applyBorder="0" applyAlignment="0" applyProtection="0"/>
    <xf numFmtId="0" fontId="12" fillId="80" borderId="0" applyNumberFormat="0" applyBorder="0" applyAlignment="0" applyProtection="0"/>
    <xf numFmtId="0" fontId="12" fillId="6" borderId="0" applyNumberFormat="0" applyBorder="0" applyAlignment="0" applyProtection="0"/>
    <xf numFmtId="0" fontId="12" fillId="81" borderId="0" applyNumberFormat="0" applyBorder="0" applyAlignment="0" applyProtection="0"/>
    <xf numFmtId="0" fontId="85" fillId="11" borderId="0" applyNumberFormat="0" applyBorder="0" applyAlignment="0" applyProtection="0"/>
    <xf numFmtId="0" fontId="12" fillId="81"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3" borderId="0" applyNumberFormat="0" applyBorder="0" applyAlignment="0" applyProtection="0"/>
    <xf numFmtId="0" fontId="85" fillId="13" borderId="0" applyNumberFormat="0" applyBorder="0" applyAlignment="0" applyProtection="0"/>
    <xf numFmtId="0" fontId="12" fillId="83" borderId="0" applyNumberFormat="0" applyBorder="0" applyAlignment="0" applyProtection="0"/>
    <xf numFmtId="0" fontId="12" fillId="11" borderId="0" applyNumberFormat="0" applyBorder="0" applyAlignment="0" applyProtection="0"/>
    <xf numFmtId="0" fontId="12" fillId="84" borderId="0" applyNumberFormat="0" applyBorder="0" applyAlignment="0" applyProtection="0"/>
    <xf numFmtId="0" fontId="85" fillId="14" borderId="0" applyNumberFormat="0" applyBorder="0" applyAlignment="0" applyProtection="0"/>
    <xf numFmtId="0" fontId="12" fillId="84" borderId="0" applyNumberFormat="0" applyBorder="0" applyAlignment="0" applyProtection="0"/>
    <xf numFmtId="0" fontId="12" fillId="20" borderId="0" applyNumberFormat="0" applyBorder="0" applyAlignment="0" applyProtection="0"/>
    <xf numFmtId="0" fontId="12" fillId="79" borderId="0" applyNumberFormat="0" applyBorder="0" applyAlignment="0" applyProtection="0"/>
    <xf numFmtId="0" fontId="85" fillId="9" borderId="0" applyNumberFormat="0" applyBorder="0" applyAlignment="0" applyProtection="0"/>
    <xf numFmtId="0" fontId="12" fillId="79" borderId="0" applyNumberFormat="0" applyBorder="0" applyAlignment="0" applyProtection="0"/>
    <xf numFmtId="0" fontId="12" fillId="21" borderId="0" applyNumberFormat="0" applyBorder="0" applyAlignment="0" applyProtection="0"/>
    <xf numFmtId="0" fontId="12" fillId="82" borderId="0" applyNumberFormat="0" applyBorder="0" applyAlignment="0" applyProtection="0"/>
    <xf numFmtId="0" fontId="85" fillId="12" borderId="0" applyNumberFormat="0" applyBorder="0" applyAlignment="0" applyProtection="0"/>
    <xf numFmtId="0" fontId="12" fillId="82" borderId="0" applyNumberFormat="0" applyBorder="0" applyAlignment="0" applyProtection="0"/>
    <xf numFmtId="0" fontId="12" fillId="85" borderId="0" applyNumberFormat="0" applyBorder="0" applyAlignment="0" applyProtection="0"/>
    <xf numFmtId="0" fontId="85" fillId="15" borderId="0" applyNumberFormat="0" applyBorder="0" applyAlignment="0" applyProtection="0"/>
    <xf numFmtId="0" fontId="12" fillId="85" borderId="0" applyNumberFormat="0" applyBorder="0" applyAlignment="0" applyProtection="0"/>
    <xf numFmtId="0" fontId="12" fillId="2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4" fillId="86" borderId="0" applyNumberFormat="0" applyBorder="0" applyAlignment="0" applyProtection="0"/>
    <xf numFmtId="0" fontId="86" fillId="16" borderId="0" applyNumberFormat="0" applyBorder="0" applyAlignment="0" applyProtection="0"/>
    <xf numFmtId="0" fontId="14" fillId="86" borderId="0" applyNumberFormat="0" applyBorder="0" applyAlignment="0" applyProtection="0"/>
    <xf numFmtId="0" fontId="14" fillId="12" borderId="0" applyNumberFormat="0" applyBorder="0" applyAlignment="0" applyProtection="0"/>
    <xf numFmtId="0" fontId="14" fillId="83" borderId="0" applyNumberFormat="0" applyBorder="0" applyAlignment="0" applyProtection="0"/>
    <xf numFmtId="0" fontId="86" fillId="13" borderId="0" applyNumberFormat="0" applyBorder="0" applyAlignment="0" applyProtection="0"/>
    <xf numFmtId="0" fontId="14" fillId="83" borderId="0" applyNumberFormat="0" applyBorder="0" applyAlignment="0" applyProtection="0"/>
    <xf numFmtId="0" fontId="14" fillId="11" borderId="0" applyNumberFormat="0" applyBorder="0" applyAlignment="0" applyProtection="0"/>
    <xf numFmtId="0" fontId="14" fillId="84" borderId="0" applyNumberFormat="0" applyBorder="0" applyAlignment="0" applyProtection="0"/>
    <xf numFmtId="0" fontId="86" fillId="14" borderId="0" applyNumberFormat="0" applyBorder="0" applyAlignment="0" applyProtection="0"/>
    <xf numFmtId="0" fontId="14" fillId="84" borderId="0" applyNumberFormat="0" applyBorder="0" applyAlignment="0" applyProtection="0"/>
    <xf numFmtId="0" fontId="14" fillId="20"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21"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89" borderId="0" applyNumberFormat="0" applyBorder="0" applyAlignment="0" applyProtection="0"/>
    <xf numFmtId="0" fontId="86" fillId="19" borderId="0" applyNumberFormat="0" applyBorder="0" applyAlignment="0" applyProtection="0"/>
    <xf numFmtId="0" fontId="14" fillId="89" borderId="0" applyNumberFormat="0" applyBorder="0" applyAlignment="0" applyProtection="0"/>
    <xf numFmtId="0" fontId="14" fillId="25" borderId="0" applyNumberFormat="0" applyBorder="0" applyAlignment="0" applyProtection="0"/>
    <xf numFmtId="0" fontId="14" fillId="16"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77" borderId="0" applyNumberFormat="0" applyBorder="0" applyAlignment="0" applyProtection="0"/>
    <xf numFmtId="0" fontId="87" fillId="8" borderId="0" applyNumberFormat="0" applyBorder="0" applyAlignment="0" applyProtection="0"/>
    <xf numFmtId="0" fontId="15" fillId="77" borderId="0" applyNumberFormat="0" applyBorder="0" applyAlignment="0" applyProtection="0"/>
    <xf numFmtId="0" fontId="75" fillId="90" borderId="0"/>
    <xf numFmtId="0" fontId="15" fillId="8" borderId="0"/>
    <xf numFmtId="0" fontId="103" fillId="21" borderId="0"/>
    <xf numFmtId="0" fontId="82" fillId="0" borderId="0"/>
    <xf numFmtId="0" fontId="15" fillId="8" borderId="0" applyNumberFormat="0" applyBorder="0" applyAlignment="0" applyProtection="0"/>
    <xf numFmtId="0" fontId="15" fillId="8" borderId="0" applyNumberFormat="0" applyBorder="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91"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88"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0" fillId="0" borderId="5" applyNumberFormat="0" applyFill="0" applyAlignment="0" applyProtection="0"/>
    <xf numFmtId="0" fontId="17" fillId="0" borderId="5" applyNumberFormat="0" applyFill="0" applyAlignment="0" applyProtection="0"/>
    <xf numFmtId="0" fontId="89" fillId="0" borderId="0" applyNumberFormat="0" applyFill="0" applyBorder="0" applyAlignment="0" applyProtection="0"/>
    <xf numFmtId="0" fontId="91" fillId="0" borderId="6" applyNumberFormat="0" applyFill="0" applyAlignment="0" applyProtection="0"/>
    <xf numFmtId="0" fontId="92" fillId="0" borderId="7" applyNumberFormat="0" applyFill="0" applyAlignment="0" applyProtection="0"/>
    <xf numFmtId="0" fontId="92" fillId="0" borderId="0" applyNumberFormat="0" applyFill="0" applyBorder="0" applyAlignment="0" applyProtection="0"/>
    <xf numFmtId="0" fontId="82" fillId="0" borderId="0"/>
    <xf numFmtId="0" fontId="76" fillId="0" borderId="0" applyNumberFormat="0" applyFill="0" applyBorder="0" applyProtection="0"/>
    <xf numFmtId="0" fontId="76" fillId="0" borderId="0" applyNumberFormat="0" applyFill="0" applyBorder="0" applyProtection="0"/>
    <xf numFmtId="0" fontId="76" fillId="0" borderId="0" applyNumberFormat="0" applyFill="0" applyBorder="0" applyProtection="0"/>
    <xf numFmtId="0" fontId="6" fillId="0" borderId="0"/>
    <xf numFmtId="0" fontId="6" fillId="0" borderId="0"/>
    <xf numFmtId="0" fontId="30" fillId="0" borderId="0"/>
    <xf numFmtId="0" fontId="43" fillId="0" borderId="0"/>
    <xf numFmtId="0" fontId="43" fillId="0" borderId="0"/>
    <xf numFmtId="0" fontId="6" fillId="0" borderId="0"/>
    <xf numFmtId="0" fontId="60" fillId="0" borderId="0"/>
    <xf numFmtId="0" fontId="12" fillId="0" borderId="0"/>
    <xf numFmtId="0" fontId="43" fillId="0" borderId="0"/>
    <xf numFmtId="0" fontId="45" fillId="0" borderId="0"/>
    <xf numFmtId="0" fontId="12" fillId="0" borderId="0" applyNumberFormat="0" applyFill="0" applyBorder="0" applyProtection="0"/>
    <xf numFmtId="0" fontId="12" fillId="0" borderId="0" applyNumberFormat="0" applyFill="0" applyBorder="0" applyProtection="0"/>
    <xf numFmtId="0" fontId="12" fillId="0" borderId="0"/>
    <xf numFmtId="0" fontId="6" fillId="0" borderId="0"/>
    <xf numFmtId="0" fontId="6" fillId="0" borderId="0"/>
    <xf numFmtId="0" fontId="12" fillId="0" borderId="0" applyNumberFormat="0" applyFill="0" applyBorder="0" applyProtection="0"/>
    <xf numFmtId="0" fontId="6" fillId="0" borderId="0"/>
    <xf numFmtId="0" fontId="83" fillId="0" borderId="0"/>
    <xf numFmtId="0" fontId="82" fillId="0" borderId="0"/>
    <xf numFmtId="0" fontId="83" fillId="0" borderId="0"/>
    <xf numFmtId="0" fontId="6" fillId="0" borderId="0"/>
    <xf numFmtId="0" fontId="6" fillId="0" borderId="0"/>
    <xf numFmtId="0" fontId="82" fillId="0" borderId="0"/>
    <xf numFmtId="0" fontId="20" fillId="92" borderId="0" applyNumberFormat="0" applyBorder="0" applyAlignment="0" applyProtection="0"/>
    <xf numFmtId="0" fontId="93" fillId="21" borderId="0" applyNumberFormat="0" applyBorder="0" applyAlignment="0" applyProtection="0"/>
    <xf numFmtId="0" fontId="20" fillId="92" borderId="0" applyNumberFormat="0" applyBorder="0" applyAlignment="0" applyProtection="0"/>
    <xf numFmtId="0" fontId="12" fillId="0" borderId="0"/>
    <xf numFmtId="0" fontId="60" fillId="0" borderId="0"/>
    <xf numFmtId="0" fontId="12" fillId="0" borderId="0"/>
    <xf numFmtId="0" fontId="6" fillId="0" borderId="0"/>
    <xf numFmtId="9" fontId="12" fillId="0" borderId="0" applyFont="0" applyFill="0" applyBorder="0" applyAlignment="0" applyProtection="0"/>
    <xf numFmtId="176" fontId="6" fillId="0" borderId="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43" fillId="93" borderId="8" applyNumberFormat="0" applyFon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6" fillId="22" borderId="8" applyNumberFormat="0" applyAlignment="0" applyProtection="0"/>
    <xf numFmtId="0" fontId="94" fillId="0" borderId="0" applyNumberFormat="0" applyFill="0" applyBorder="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16" fillId="20" borderId="4" applyNumberFormat="0" applyAlignment="0" applyProtection="0"/>
    <xf numFmtId="0" fontId="95" fillId="0" borderId="0" applyNumberFormat="0" applyFill="0" applyBorder="0" applyAlignment="0" applyProtection="0"/>
    <xf numFmtId="0" fontId="14" fillId="94" borderId="0" applyNumberFormat="0" applyBorder="0" applyAlignment="0" applyProtection="0"/>
    <xf numFmtId="0" fontId="86" fillId="23" borderId="0" applyNumberFormat="0" applyBorder="0" applyAlignment="0" applyProtection="0"/>
    <xf numFmtId="0" fontId="14" fillId="94" borderId="0" applyNumberFormat="0" applyBorder="0" applyAlignment="0" applyProtection="0"/>
    <xf numFmtId="0" fontId="14" fillId="95" borderId="0" applyNumberFormat="0" applyBorder="0" applyAlignment="0" applyProtection="0"/>
    <xf numFmtId="0" fontId="86" fillId="24" borderId="0" applyNumberFormat="0" applyBorder="0" applyAlignment="0" applyProtection="0"/>
    <xf numFmtId="0" fontId="14" fillId="95" borderId="0" applyNumberFormat="0" applyBorder="0" applyAlignment="0" applyProtection="0"/>
    <xf numFmtId="0" fontId="14" fillId="96" borderId="0" applyNumberFormat="0" applyBorder="0" applyAlignment="0" applyProtection="0"/>
    <xf numFmtId="0" fontId="86" fillId="25" borderId="0" applyNumberFormat="0" applyBorder="0" applyAlignment="0" applyProtection="0"/>
    <xf numFmtId="0" fontId="14" fillId="96" borderId="0" applyNumberFormat="0" applyBorder="0" applyAlignment="0" applyProtection="0"/>
    <xf numFmtId="0" fontId="14" fillId="87" borderId="0" applyNumberFormat="0" applyBorder="0" applyAlignment="0" applyProtection="0"/>
    <xf numFmtId="0" fontId="86" fillId="17"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86" fillId="18" borderId="0" applyNumberFormat="0" applyBorder="0" applyAlignment="0" applyProtection="0"/>
    <xf numFmtId="0" fontId="14" fillId="88" borderId="0" applyNumberFormat="0" applyBorder="0" applyAlignment="0" applyProtection="0"/>
    <xf numFmtId="0" fontId="14" fillId="97" borderId="0" applyNumberFormat="0" applyBorder="0" applyAlignment="0" applyProtection="0"/>
    <xf numFmtId="0" fontId="86" fillId="26" borderId="0" applyNumberFormat="0" applyBorder="0" applyAlignment="0" applyProtection="0"/>
    <xf numFmtId="0" fontId="14" fillId="97" borderId="0" applyNumberFormat="0" applyBorder="0" applyAlignment="0" applyProtection="0"/>
    <xf numFmtId="0" fontId="96" fillId="0" borderId="9" applyNumberFormat="0" applyFill="0" applyAlignment="0" applyProtection="0"/>
    <xf numFmtId="0" fontId="24" fillId="98" borderId="10" applyNumberFormat="0" applyAlignment="0" applyProtection="0"/>
    <xf numFmtId="0" fontId="97" fillId="27" borderId="10" applyNumberFormat="0" applyAlignment="0" applyProtection="0"/>
    <xf numFmtId="0" fontId="24" fillId="98" borderId="10"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5" fillId="91"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98" fillId="20" borderId="11" applyNumberFormat="0" applyAlignment="0" applyProtection="0"/>
    <xf numFmtId="0" fontId="26" fillId="76" borderId="0" applyNumberFormat="0" applyBorder="0" applyAlignment="0" applyProtection="0"/>
    <xf numFmtId="0" fontId="99" fillId="7" borderId="0" applyNumberFormat="0" applyBorder="0" applyAlignment="0" applyProtection="0"/>
    <xf numFmtId="0" fontId="26" fillId="76" borderId="0" applyNumberFormat="0" applyBorder="0" applyAlignment="0" applyProtection="0"/>
    <xf numFmtId="0" fontId="100" fillId="0" borderId="0"/>
    <xf numFmtId="0" fontId="36" fillId="0" borderId="0" applyNumberFormat="0" applyFill="0" applyBorder="0" applyAlignment="0" applyProtection="0"/>
    <xf numFmtId="168" fontId="12" fillId="0" borderId="0" applyFont="0" applyFill="0" applyBorder="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27" fillId="8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1" fillId="11" borderId="11" applyNumberFormat="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8"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102" fillId="0" borderId="13" applyNumberFormat="0" applyFill="0" applyAlignment="0" applyProtection="0"/>
    <xf numFmtId="0" fontId="21" fillId="0" borderId="0" applyNumberFormat="0" applyFill="0" applyBorder="0" applyAlignment="0" applyProtection="0"/>
    <xf numFmtId="9" fontId="39" fillId="0" borderId="0" applyFont="0" applyFill="0" applyBorder="0" applyAlignment="0" applyProtection="0"/>
    <xf numFmtId="0" fontId="105" fillId="0" borderId="0"/>
    <xf numFmtId="43" fontId="5" fillId="0" borderId="0" applyFont="0" applyFill="0" applyBorder="0" applyAlignment="0" applyProtection="0"/>
    <xf numFmtId="0" fontId="6" fillId="0" borderId="0"/>
    <xf numFmtId="181" fontId="104" fillId="0" borderId="0"/>
    <xf numFmtId="44" fontId="12" fillId="0" borderId="0" applyFont="0" applyFill="0" applyBorder="0" applyAlignment="0" applyProtection="0"/>
    <xf numFmtId="0" fontId="106" fillId="0" borderId="0"/>
    <xf numFmtId="43" fontId="5" fillId="0" borderId="0" applyFont="0" applyFill="0" applyBorder="0" applyAlignment="0" applyProtection="0"/>
    <xf numFmtId="44" fontId="12" fillId="0" borderId="0" applyFont="0" applyFill="0" applyBorder="0" applyAlignment="0" applyProtection="0"/>
    <xf numFmtId="0" fontId="137" fillId="0" borderId="0"/>
    <xf numFmtId="0" fontId="106" fillId="0" borderId="0" applyNumberFormat="0" applyFont="0" applyFill="0" applyBorder="0" applyAlignment="0" applyProtection="0">
      <alignment vertical="top"/>
    </xf>
    <xf numFmtId="0" fontId="60" fillId="0" borderId="0"/>
    <xf numFmtId="0" fontId="142" fillId="0" borderId="0"/>
    <xf numFmtId="9" fontId="5" fillId="0" borderId="0" applyFont="0" applyFill="0" applyBorder="0" applyAlignment="0" applyProtection="0"/>
    <xf numFmtId="0" fontId="4" fillId="3" borderId="33">
      <alignment horizontal="left" vertical="top" wrapText="1"/>
      <protection locked="0"/>
    </xf>
    <xf numFmtId="0" fontId="39" fillId="0" borderId="0"/>
    <xf numFmtId="9" fontId="39" fillId="0" borderId="0" applyFont="0" applyFill="0" applyBorder="0" applyAlignment="0" applyProtection="0"/>
  </cellStyleXfs>
  <cellXfs count="319">
    <xf numFmtId="0" fontId="0" fillId="0" borderId="0" xfId="0"/>
    <xf numFmtId="0" fontId="0" fillId="0" borderId="0" xfId="0"/>
    <xf numFmtId="0" fontId="107" fillId="0" borderId="0" xfId="0" applyFont="1" applyFill="1" applyBorder="1" applyAlignment="1">
      <alignment horizontal="left"/>
    </xf>
    <xf numFmtId="0" fontId="108" fillId="0" borderId="0" xfId="1" applyFont="1" applyBorder="1">
      <alignment horizontal="left" vertical="top"/>
      <protection locked="0"/>
    </xf>
    <xf numFmtId="164" fontId="107" fillId="0" borderId="0" xfId="0" applyNumberFormat="1" applyFont="1" applyBorder="1"/>
    <xf numFmtId="0" fontId="109" fillId="0" borderId="0" xfId="5" applyFont="1">
      <alignment horizontal="left" wrapText="1"/>
      <protection locked="0"/>
    </xf>
    <xf numFmtId="0" fontId="107" fillId="0" borderId="0" xfId="0" applyFont="1"/>
    <xf numFmtId="0" fontId="110" fillId="0" borderId="0" xfId="0" applyFont="1" applyAlignment="1">
      <alignment wrapText="1"/>
    </xf>
    <xf numFmtId="0" fontId="111" fillId="0" borderId="0" xfId="0" applyFont="1" applyBorder="1"/>
    <xf numFmtId="0" fontId="112" fillId="0" borderId="0" xfId="0" applyFont="1" applyFill="1" applyAlignment="1">
      <alignment horizontal="left"/>
    </xf>
    <xf numFmtId="164" fontId="107" fillId="0" borderId="0" xfId="0" applyNumberFormat="1" applyFont="1"/>
    <xf numFmtId="0" fontId="113" fillId="0" borderId="25" xfId="4" applyFont="1" applyFill="1" applyBorder="1" applyAlignment="1">
      <alignment horizontal="left" vertical="top" wrapText="1"/>
      <protection locked="0"/>
    </xf>
    <xf numFmtId="0" fontId="113" fillId="0" borderId="25" xfId="4" applyFont="1" applyFill="1" applyBorder="1">
      <alignment horizontal="left" vertical="top" wrapText="1"/>
      <protection locked="0"/>
    </xf>
    <xf numFmtId="164" fontId="113" fillId="0" borderId="25" xfId="4" applyNumberFormat="1" applyFont="1" applyFill="1" applyBorder="1">
      <alignment horizontal="left" vertical="top" wrapText="1"/>
      <protection locked="0"/>
    </xf>
    <xf numFmtId="0" fontId="114" fillId="99" borderId="1" xfId="2" applyFont="1" applyFill="1" applyBorder="1" applyAlignment="1">
      <alignment horizontal="left" vertical="top" wrapText="1"/>
      <protection locked="0"/>
    </xf>
    <xf numFmtId="0" fontId="114" fillId="0" borderId="1" xfId="2" applyFont="1" applyFill="1" applyBorder="1">
      <alignment horizontal="left" vertical="top" wrapText="1"/>
      <protection locked="0"/>
    </xf>
    <xf numFmtId="164" fontId="114" fillId="0" borderId="1" xfId="2" applyNumberFormat="1" applyFont="1" applyFill="1" applyBorder="1">
      <alignment horizontal="left" vertical="top" wrapText="1"/>
      <protection locked="0"/>
    </xf>
    <xf numFmtId="0" fontId="107" fillId="0" borderId="0" xfId="0" applyFont="1" applyFill="1" applyAlignment="1">
      <alignment horizontal="left"/>
    </xf>
    <xf numFmtId="0" fontId="107" fillId="0" borderId="0" xfId="0" applyFont="1" applyFill="1"/>
    <xf numFmtId="164" fontId="107" fillId="0" borderId="0" xfId="0" applyNumberFormat="1" applyFont="1" applyFill="1"/>
    <xf numFmtId="0" fontId="114" fillId="100" borderId="2" xfId="2" applyFont="1" applyFill="1" applyAlignment="1">
      <alignment horizontal="left" vertical="top" wrapText="1"/>
      <protection locked="0"/>
    </xf>
    <xf numFmtId="0" fontId="114" fillId="0" borderId="2" xfId="2" applyFont="1" applyFill="1">
      <alignment horizontal="left" vertical="top" wrapText="1"/>
      <protection locked="0"/>
    </xf>
    <xf numFmtId="164" fontId="114" fillId="0" borderId="2" xfId="2" applyNumberFormat="1" applyFont="1" applyFill="1">
      <alignment horizontal="left" vertical="top" wrapText="1"/>
      <protection locked="0"/>
    </xf>
    <xf numFmtId="0" fontId="114" fillId="100" borderId="1" xfId="2" applyFont="1" applyFill="1" applyBorder="1" applyAlignment="1">
      <alignment horizontal="left" vertical="top" wrapText="1"/>
      <protection locked="0"/>
    </xf>
    <xf numFmtId="0" fontId="115" fillId="0" borderId="0" xfId="0" applyFont="1" applyFill="1" applyBorder="1" applyAlignment="1">
      <alignment horizontal="left"/>
    </xf>
    <xf numFmtId="0" fontId="115" fillId="0" borderId="0" xfId="0" applyFont="1" applyFill="1" applyBorder="1"/>
    <xf numFmtId="164" fontId="115" fillId="0" borderId="0" xfId="0" applyNumberFormat="1" applyFont="1" applyFill="1" applyBorder="1"/>
    <xf numFmtId="0" fontId="114" fillId="101" borderId="2" xfId="2" applyFont="1" applyFill="1" applyAlignment="1">
      <alignment horizontal="left" vertical="top" wrapText="1"/>
      <protection locked="0"/>
    </xf>
    <xf numFmtId="0" fontId="114" fillId="0" borderId="2" xfId="2" applyFont="1" applyFill="1" applyAlignment="1">
      <alignment horizontal="left" vertical="top" wrapText="1"/>
      <protection locked="0"/>
    </xf>
    <xf numFmtId="0" fontId="114" fillId="0" borderId="2" xfId="2" applyFont="1">
      <alignment horizontal="left" vertical="top" wrapText="1"/>
      <protection locked="0"/>
    </xf>
    <xf numFmtId="164" fontId="114" fillId="0" borderId="2" xfId="2" applyNumberFormat="1" applyFont="1">
      <alignment horizontal="left" vertical="top" wrapText="1"/>
      <protection locked="0"/>
    </xf>
    <xf numFmtId="0" fontId="114" fillId="0" borderId="1" xfId="2" applyFont="1" applyBorder="1">
      <alignment horizontal="left" vertical="top" wrapText="1"/>
      <protection locked="0"/>
    </xf>
    <xf numFmtId="164" fontId="114" fillId="0" borderId="1" xfId="2" applyNumberFormat="1" applyFont="1" applyBorder="1">
      <alignment horizontal="left" vertical="top" wrapText="1"/>
      <protection locked="0"/>
    </xf>
    <xf numFmtId="0" fontId="114" fillId="0" borderId="2" xfId="2" applyFont="1" applyFill="1" applyBorder="1" applyAlignment="1">
      <alignment horizontal="left" vertical="top" wrapText="1"/>
      <protection locked="0"/>
    </xf>
    <xf numFmtId="0" fontId="114" fillId="0" borderId="2" xfId="2" applyFont="1" applyBorder="1">
      <alignment horizontal="left" vertical="top" wrapText="1"/>
      <protection locked="0"/>
    </xf>
    <xf numFmtId="164" fontId="114" fillId="0" borderId="2" xfId="2" applyNumberFormat="1" applyFont="1" applyBorder="1">
      <alignment horizontal="left" vertical="top" wrapText="1"/>
      <protection locked="0"/>
    </xf>
    <xf numFmtId="0" fontId="113" fillId="0" borderId="0" xfId="4" applyFont="1" applyFill="1" applyBorder="1" applyAlignment="1">
      <alignment horizontal="left" vertical="top" wrapText="1"/>
      <protection locked="0"/>
    </xf>
    <xf numFmtId="0" fontId="113" fillId="0" borderId="0" xfId="4" applyFont="1" applyFill="1" applyBorder="1">
      <alignment horizontal="left" vertical="top" wrapText="1"/>
      <protection locked="0"/>
    </xf>
    <xf numFmtId="164" fontId="113" fillId="0" borderId="0" xfId="4" applyNumberFormat="1" applyFont="1" applyFill="1" applyBorder="1">
      <alignment horizontal="left" vertical="top" wrapText="1"/>
      <protection locked="0"/>
    </xf>
    <xf numFmtId="0" fontId="107" fillId="0" borderId="0" xfId="0" applyFont="1" applyBorder="1"/>
    <xf numFmtId="180" fontId="107" fillId="0" borderId="0" xfId="0" applyNumberFormat="1" applyFont="1" applyFill="1" applyBorder="1" applyAlignment="1">
      <alignment horizontal="left"/>
    </xf>
    <xf numFmtId="164" fontId="107" fillId="0" borderId="0" xfId="0" applyNumberFormat="1" applyFont="1" applyBorder="1" applyAlignment="1">
      <alignment horizontal="left"/>
    </xf>
    <xf numFmtId="0" fontId="107" fillId="0" borderId="0" xfId="0" applyFont="1" applyAlignment="1">
      <alignment horizontal="right"/>
    </xf>
    <xf numFmtId="0" fontId="108" fillId="0" borderId="3" xfId="1" applyFont="1">
      <alignment horizontal="left" vertical="top"/>
      <protection locked="0"/>
    </xf>
    <xf numFmtId="2" fontId="108" fillId="0" borderId="3" xfId="1" applyNumberFormat="1" applyFont="1">
      <alignment horizontal="left" vertical="top"/>
      <protection locked="0"/>
    </xf>
    <xf numFmtId="164" fontId="108" fillId="0" borderId="3" xfId="1" applyNumberFormat="1" applyFont="1">
      <alignment horizontal="left" vertical="top"/>
      <protection locked="0"/>
    </xf>
    <xf numFmtId="164" fontId="108" fillId="0" borderId="3" xfId="1" applyNumberFormat="1" applyFont="1" applyAlignment="1">
      <alignment horizontal="left" vertical="top" wrapText="1"/>
      <protection locked="0"/>
    </xf>
    <xf numFmtId="0" fontId="113" fillId="3" borderId="1" xfId="4" applyFont="1">
      <alignment horizontal="left" vertical="top" wrapText="1"/>
      <protection locked="0"/>
    </xf>
    <xf numFmtId="164" fontId="113" fillId="3" borderId="1" xfId="4" applyNumberFormat="1" applyFont="1">
      <alignment horizontal="left" vertical="top" wrapText="1"/>
      <protection locked="0"/>
    </xf>
    <xf numFmtId="0" fontId="116" fillId="0" borderId="0" xfId="0" applyFont="1" applyAlignment="1">
      <alignment horizontal="right"/>
    </xf>
    <xf numFmtId="0" fontId="116" fillId="0" borderId="0" xfId="0" applyFont="1"/>
    <xf numFmtId="0" fontId="117" fillId="0" borderId="0" xfId="0" applyFont="1"/>
    <xf numFmtId="2" fontId="118" fillId="0" borderId="0" xfId="0" applyNumberFormat="1" applyFont="1"/>
    <xf numFmtId="164" fontId="116" fillId="0" borderId="0" xfId="0" applyNumberFormat="1" applyFont="1"/>
    <xf numFmtId="164" fontId="116" fillId="0" borderId="0" xfId="0" applyNumberFormat="1" applyFont="1" applyAlignment="1">
      <alignment horizontal="left"/>
    </xf>
    <xf numFmtId="0" fontId="118" fillId="0" borderId="0" xfId="0" applyFont="1"/>
    <xf numFmtId="0" fontId="119" fillId="0" borderId="3" xfId="3" applyFont="1">
      <alignment horizontal="left" vertical="top" wrapText="1"/>
      <protection locked="0"/>
    </xf>
    <xf numFmtId="164" fontId="119" fillId="0" borderId="3" xfId="3" applyNumberFormat="1" applyFont="1">
      <alignment horizontal="left" vertical="top" wrapText="1"/>
      <protection locked="0"/>
    </xf>
    <xf numFmtId="2" fontId="107" fillId="0" borderId="0" xfId="0" applyNumberFormat="1" applyFont="1"/>
    <xf numFmtId="164" fontId="107" fillId="0" borderId="0" xfId="0" applyNumberFormat="1" applyFont="1" applyAlignment="1">
      <alignment horizontal="left"/>
    </xf>
    <xf numFmtId="0" fontId="107" fillId="5" borderId="0" xfId="0" applyFont="1" applyFill="1"/>
    <xf numFmtId="0" fontId="109" fillId="5" borderId="0" xfId="5" applyFont="1" applyFill="1">
      <alignment horizontal="left" wrapText="1"/>
      <protection locked="0"/>
    </xf>
    <xf numFmtId="2" fontId="108" fillId="0" borderId="3" xfId="1" applyNumberFormat="1" applyFont="1" applyAlignment="1">
      <alignment vertical="top"/>
      <protection locked="0"/>
    </xf>
    <xf numFmtId="0" fontId="120" fillId="0" borderId="0" xfId="0" applyFont="1"/>
    <xf numFmtId="2" fontId="113" fillId="3" borderId="1" xfId="4" applyNumberFormat="1" applyFont="1" applyAlignment="1">
      <alignment vertical="top" wrapText="1"/>
      <protection locked="0"/>
    </xf>
    <xf numFmtId="2" fontId="118" fillId="0" borderId="0" xfId="0" applyNumberFormat="1" applyFont="1" applyAlignment="1"/>
    <xf numFmtId="0" fontId="121" fillId="0" borderId="0" xfId="0" applyFont="1"/>
    <xf numFmtId="2" fontId="107" fillId="0" borderId="0" xfId="0" applyNumberFormat="1" applyFont="1" applyAlignment="1"/>
    <xf numFmtId="0" fontId="119" fillId="0" borderId="3" xfId="3" applyFont="1" applyFill="1">
      <alignment horizontal="left" vertical="top" wrapText="1"/>
      <protection locked="0"/>
    </xf>
    <xf numFmtId="164" fontId="119" fillId="0" borderId="3" xfId="3" applyNumberFormat="1" applyFont="1" applyFill="1">
      <alignment horizontal="left" vertical="top" wrapText="1"/>
      <protection locked="0"/>
    </xf>
    <xf numFmtId="0" fontId="122" fillId="0" borderId="0" xfId="0" applyFont="1" applyAlignment="1">
      <alignment horizontal="right"/>
    </xf>
    <xf numFmtId="0" fontId="122" fillId="0" borderId="0" xfId="0" applyFont="1"/>
    <xf numFmtId="2" fontId="122" fillId="0" borderId="0" xfId="0" applyNumberFormat="1" applyFont="1"/>
    <xf numFmtId="164" fontId="122" fillId="0" borderId="0" xfId="0" applyNumberFormat="1" applyFont="1"/>
    <xf numFmtId="164" fontId="122" fillId="0" borderId="0" xfId="0" applyNumberFormat="1" applyFont="1" applyAlignment="1">
      <alignment horizontal="left"/>
    </xf>
    <xf numFmtId="2" fontId="113" fillId="3" borderId="1" xfId="4" applyNumberFormat="1" applyFont="1">
      <alignment horizontal="left" vertical="top" wrapText="1"/>
      <protection locked="0"/>
    </xf>
    <xf numFmtId="2" fontId="117" fillId="0" borderId="0" xfId="0" applyNumberFormat="1" applyFont="1"/>
    <xf numFmtId="2" fontId="114" fillId="0" borderId="2" xfId="2" applyNumberFormat="1" applyFont="1">
      <alignment horizontal="left" vertical="top" wrapText="1"/>
      <protection locked="0"/>
    </xf>
    <xf numFmtId="2" fontId="119" fillId="0" borderId="3" xfId="3" applyNumberFormat="1" applyFont="1">
      <alignment horizontal="left" vertical="top" wrapText="1"/>
      <protection locked="0"/>
    </xf>
    <xf numFmtId="0" fontId="108" fillId="0" borderId="3" xfId="1" applyFont="1" applyBorder="1" applyAlignment="1">
      <alignment horizontal="left" vertical="top"/>
      <protection locked="0"/>
    </xf>
    <xf numFmtId="0" fontId="107" fillId="0" borderId="27" xfId="0" applyFont="1" applyBorder="1" applyAlignment="1">
      <alignment horizontal="right"/>
    </xf>
    <xf numFmtId="0" fontId="108" fillId="0" borderId="3" xfId="1" applyFont="1" applyBorder="1">
      <alignment horizontal="left" vertical="top"/>
      <protection locked="0"/>
    </xf>
    <xf numFmtId="2" fontId="108" fillId="0" borderId="3" xfId="1" applyNumberFormat="1" applyFont="1" applyBorder="1">
      <alignment horizontal="left" vertical="top"/>
      <protection locked="0"/>
    </xf>
    <xf numFmtId="164" fontId="108" fillId="0" borderId="3" xfId="1" applyNumberFormat="1" applyFont="1" applyBorder="1">
      <alignment horizontal="left" vertical="top"/>
      <protection locked="0"/>
    </xf>
    <xf numFmtId="164" fontId="108" fillId="0" borderId="3" xfId="1" applyNumberFormat="1" applyFont="1" applyBorder="1" applyAlignment="1">
      <alignment horizontal="left" vertical="top" wrapText="1"/>
      <protection locked="0"/>
    </xf>
    <xf numFmtId="0" fontId="108" fillId="0" borderId="27" xfId="1" applyFont="1" applyBorder="1">
      <alignment horizontal="left" vertical="top"/>
      <protection locked="0"/>
    </xf>
    <xf numFmtId="2" fontId="108" fillId="0" borderId="27" xfId="1" applyNumberFormat="1" applyFont="1" applyBorder="1">
      <alignment horizontal="left" vertical="top"/>
      <protection locked="0"/>
    </xf>
    <xf numFmtId="164" fontId="108" fillId="0" borderId="27" xfId="1" applyNumberFormat="1" applyFont="1" applyBorder="1">
      <alignment horizontal="left" vertical="top"/>
      <protection locked="0"/>
    </xf>
    <xf numFmtId="164" fontId="108" fillId="0" borderId="27" xfId="1" applyNumberFormat="1" applyFont="1" applyBorder="1" applyAlignment="1">
      <alignment horizontal="left" vertical="top" wrapText="1"/>
      <protection locked="0"/>
    </xf>
    <xf numFmtId="0" fontId="108" fillId="0" borderId="3" xfId="1" applyFont="1" applyAlignment="1">
      <alignment horizontal="left" vertical="top" wrapText="1"/>
      <protection locked="0"/>
    </xf>
    <xf numFmtId="0" fontId="113" fillId="3" borderId="1" xfId="4" applyFont="1" applyAlignment="1">
      <alignment horizontal="left" vertical="top" wrapText="1"/>
      <protection locked="0"/>
    </xf>
    <xf numFmtId="2" fontId="119" fillId="0" borderId="3" xfId="3" applyNumberFormat="1" applyFont="1" applyFill="1">
      <alignment horizontal="left" vertical="top" wrapText="1"/>
      <protection locked="0"/>
    </xf>
    <xf numFmtId="0" fontId="107" fillId="0" borderId="0" xfId="0" applyFont="1" applyAlignment="1">
      <alignment wrapText="1"/>
    </xf>
    <xf numFmtId="2" fontId="114" fillId="0" borderId="2" xfId="2" applyNumberFormat="1" applyFont="1" applyFill="1">
      <alignment horizontal="left" vertical="top" wrapText="1"/>
      <protection locked="0"/>
    </xf>
    <xf numFmtId="2" fontId="109" fillId="0" borderId="0" xfId="5" applyNumberFormat="1" applyFont="1">
      <alignment horizontal="left" wrapText="1"/>
      <protection locked="0"/>
    </xf>
    <xf numFmtId="0" fontId="114" fillId="2" borderId="2" xfId="2" applyFont="1" applyFill="1">
      <alignment horizontal="left" vertical="top" wrapText="1"/>
      <protection locked="0"/>
    </xf>
    <xf numFmtId="0" fontId="123" fillId="0" borderId="0" xfId="0" applyFont="1" applyAlignment="1">
      <alignment horizontal="right"/>
    </xf>
    <xf numFmtId="0" fontId="123" fillId="0" borderId="0" xfId="0" applyFont="1"/>
    <xf numFmtId="0" fontId="124" fillId="0" borderId="0" xfId="0" applyFont="1"/>
    <xf numFmtId="164" fontId="123" fillId="0" borderId="0" xfId="0" applyNumberFormat="1" applyFont="1"/>
    <xf numFmtId="164" fontId="123" fillId="0" borderId="0" xfId="0" applyNumberFormat="1" applyFont="1" applyAlignment="1">
      <alignment horizontal="left"/>
    </xf>
    <xf numFmtId="0" fontId="108" fillId="0" borderId="3" xfId="1" applyFont="1" applyAlignment="1">
      <alignment horizontal="left" vertical="top"/>
      <protection locked="0"/>
    </xf>
    <xf numFmtId="0" fontId="125" fillId="0" borderId="0" xfId="0" applyFont="1"/>
    <xf numFmtId="0" fontId="126" fillId="0" borderId="0" xfId="0" applyFont="1"/>
    <xf numFmtId="2" fontId="125" fillId="0" borderId="0" xfId="0" applyNumberFormat="1" applyFont="1"/>
    <xf numFmtId="164" fontId="125" fillId="0" borderId="0" xfId="0" applyNumberFormat="1" applyFont="1"/>
    <xf numFmtId="164" fontId="125" fillId="0" borderId="0" xfId="0" applyNumberFormat="1" applyFont="1" applyAlignment="1">
      <alignment horizontal="left"/>
    </xf>
    <xf numFmtId="0" fontId="127" fillId="0" borderId="0" xfId="0" applyFont="1"/>
    <xf numFmtId="0" fontId="114" fillId="0" borderId="0" xfId="0" applyFont="1" applyAlignment="1">
      <alignment horizontal="left"/>
    </xf>
    <xf numFmtId="2" fontId="114" fillId="0" borderId="0" xfId="6" applyNumberFormat="1" applyFont="1" applyFill="1" applyBorder="1" applyAlignment="1" applyProtection="1">
      <alignment horizontal="left"/>
    </xf>
    <xf numFmtId="164" fontId="114" fillId="0" borderId="0" xfId="6" applyNumberFormat="1" applyFont="1" applyFill="1" applyBorder="1" applyAlignment="1" applyProtection="1">
      <alignment horizontal="left"/>
    </xf>
    <xf numFmtId="2" fontId="120" fillId="0" borderId="0" xfId="0" applyNumberFormat="1" applyFont="1"/>
    <xf numFmtId="2" fontId="127" fillId="0" borderId="0" xfId="0" applyNumberFormat="1" applyFont="1"/>
    <xf numFmtId="164" fontId="127" fillId="0" borderId="0" xfId="0" applyNumberFormat="1" applyFont="1"/>
    <xf numFmtId="164" fontId="127" fillId="0" borderId="0" xfId="0" applyNumberFormat="1" applyFont="1" applyAlignment="1">
      <alignment horizontal="left"/>
    </xf>
    <xf numFmtId="0" fontId="111" fillId="3" borderId="1" xfId="4" applyFont="1">
      <alignment horizontal="left" vertical="top" wrapText="1"/>
      <protection locked="0"/>
    </xf>
    <xf numFmtId="2" fontId="111" fillId="3" borderId="1" xfId="4" applyNumberFormat="1" applyFont="1">
      <alignment horizontal="left" vertical="top" wrapText="1"/>
      <protection locked="0"/>
    </xf>
    <xf numFmtId="164" fontId="111" fillId="3" borderId="1" xfId="4" applyNumberFormat="1" applyFont="1">
      <alignment horizontal="left" vertical="top" wrapText="1"/>
      <protection locked="0"/>
    </xf>
    <xf numFmtId="164" fontId="111" fillId="3" borderId="1" xfId="4" applyNumberFormat="1" applyFont="1" applyAlignment="1">
      <alignment horizontal="left" vertical="top" wrapText="1"/>
      <protection locked="0"/>
    </xf>
    <xf numFmtId="0" fontId="128" fillId="0" borderId="3" xfId="1" applyFont="1">
      <alignment horizontal="left" vertical="top"/>
      <protection locked="0"/>
    </xf>
    <xf numFmtId="0" fontId="129" fillId="0" borderId="0" xfId="0" applyFont="1"/>
    <xf numFmtId="164" fontId="128" fillId="0" borderId="3" xfId="1" applyNumberFormat="1" applyFont="1">
      <alignment horizontal="left" vertical="top"/>
      <protection locked="0"/>
    </xf>
    <xf numFmtId="164" fontId="128" fillId="0" borderId="3" xfId="1" applyNumberFormat="1" applyFont="1" applyAlignment="1">
      <alignment horizontal="left" vertical="top" wrapText="1"/>
      <protection locked="0"/>
    </xf>
    <xf numFmtId="0" fontId="108" fillId="0" borderId="26" xfId="1" applyFont="1" applyBorder="1">
      <alignment horizontal="left" vertical="top"/>
      <protection locked="0"/>
    </xf>
    <xf numFmtId="2" fontId="108" fillId="0" borderId="26" xfId="1" applyNumberFormat="1" applyFont="1" applyBorder="1">
      <alignment horizontal="left" vertical="top"/>
      <protection locked="0"/>
    </xf>
    <xf numFmtId="164" fontId="108" fillId="0" borderId="26" xfId="1" applyNumberFormat="1" applyFont="1" applyBorder="1">
      <alignment horizontal="left" vertical="top"/>
      <protection locked="0"/>
    </xf>
    <xf numFmtId="164" fontId="108" fillId="0" borderId="26" xfId="1" applyNumberFormat="1" applyFont="1" applyBorder="1" applyAlignment="1">
      <alignment horizontal="left" vertical="top" wrapText="1"/>
      <protection locked="0"/>
    </xf>
    <xf numFmtId="0" fontId="108" fillId="0" borderId="25" xfId="1" applyFont="1" applyBorder="1">
      <alignment horizontal="left" vertical="top"/>
      <protection locked="0"/>
    </xf>
    <xf numFmtId="0" fontId="119" fillId="0" borderId="25" xfId="2" applyFont="1" applyBorder="1">
      <alignment horizontal="left" vertical="top" wrapText="1"/>
      <protection locked="0"/>
    </xf>
    <xf numFmtId="2" fontId="108" fillId="0" borderId="25" xfId="1" applyNumberFormat="1" applyFont="1" applyBorder="1">
      <alignment horizontal="left" vertical="top"/>
      <protection locked="0"/>
    </xf>
    <xf numFmtId="0" fontId="130" fillId="0" borderId="0" xfId="5" applyFont="1">
      <alignment horizontal="left" wrapText="1"/>
      <protection locked="0"/>
    </xf>
    <xf numFmtId="0" fontId="109" fillId="4" borderId="0" xfId="5" applyFont="1" applyFill="1">
      <alignment horizontal="left" wrapText="1"/>
      <protection locked="0"/>
    </xf>
    <xf numFmtId="164" fontId="108" fillId="0" borderId="25" xfId="1" applyNumberFormat="1" applyFont="1" applyBorder="1">
      <alignment horizontal="left" vertical="top"/>
      <protection locked="0"/>
    </xf>
    <xf numFmtId="164" fontId="119" fillId="0" borderId="2" xfId="2" applyNumberFormat="1" applyFont="1" applyFill="1">
      <alignment horizontal="left" vertical="top" wrapText="1"/>
      <protection locked="0"/>
    </xf>
    <xf numFmtId="164" fontId="119" fillId="0" borderId="2" xfId="2" applyNumberFormat="1" applyFont="1">
      <alignment horizontal="left" vertical="top" wrapText="1"/>
      <protection locked="0"/>
    </xf>
    <xf numFmtId="0" fontId="114" fillId="103" borderId="2" xfId="2" applyFont="1" applyFill="1" applyAlignment="1">
      <alignment horizontal="left" vertical="top" wrapText="1"/>
      <protection locked="0"/>
    </xf>
    <xf numFmtId="0" fontId="114" fillId="104" borderId="2" xfId="2" applyFont="1" applyFill="1" applyAlignment="1">
      <alignment horizontal="left" vertical="top" wrapText="1"/>
      <protection locked="0"/>
    </xf>
    <xf numFmtId="0" fontId="114" fillId="102" borderId="1" xfId="2" applyFont="1" applyFill="1" applyBorder="1" applyAlignment="1">
      <alignment horizontal="left" vertical="top" wrapText="1"/>
      <protection locked="0"/>
    </xf>
    <xf numFmtId="0" fontId="114" fillId="105" borderId="1" xfId="2" applyFont="1" applyFill="1" applyBorder="1" applyAlignment="1">
      <alignment horizontal="left" vertical="top" wrapText="1"/>
      <protection locked="0"/>
    </xf>
    <xf numFmtId="0" fontId="131" fillId="0" borderId="3" xfId="3" applyFont="1">
      <alignment horizontal="left" vertical="top" wrapText="1"/>
      <protection locked="0"/>
    </xf>
    <xf numFmtId="0" fontId="39" fillId="0" borderId="0" xfId="677"/>
    <xf numFmtId="0" fontId="6" fillId="0" borderId="0" xfId="677" applyFont="1" applyAlignment="1">
      <alignment vertical="top" wrapText="1"/>
    </xf>
    <xf numFmtId="0" fontId="132" fillId="0" borderId="0" xfId="677" applyFont="1" applyAlignment="1">
      <alignment wrapText="1"/>
    </xf>
    <xf numFmtId="0" fontId="6" fillId="0" borderId="0" xfId="677" applyFont="1" applyAlignment="1">
      <alignment wrapText="1"/>
    </xf>
    <xf numFmtId="2" fontId="6" fillId="0" borderId="0" xfId="677" applyNumberFormat="1" applyFont="1" applyAlignment="1">
      <alignment wrapText="1"/>
    </xf>
    <xf numFmtId="0" fontId="6" fillId="0" borderId="25" xfId="677" applyFont="1" applyBorder="1" applyAlignment="1">
      <alignment vertical="top" wrapText="1"/>
    </xf>
    <xf numFmtId="0" fontId="6" fillId="0" borderId="25" xfId="677" applyFont="1" applyBorder="1" applyAlignment="1">
      <alignment wrapText="1"/>
    </xf>
    <xf numFmtId="2" fontId="6" fillId="0" borderId="25" xfId="677" applyNumberFormat="1" applyFont="1" applyBorder="1" applyAlignment="1">
      <alignment wrapText="1"/>
    </xf>
    <xf numFmtId="0" fontId="6" fillId="0" borderId="28" xfId="677" applyFont="1" applyBorder="1" applyAlignment="1">
      <alignment vertical="top" wrapText="1"/>
    </xf>
    <xf numFmtId="0" fontId="6" fillId="0" borderId="28" xfId="677" applyFont="1" applyBorder="1" applyAlignment="1">
      <alignment wrapText="1"/>
    </xf>
    <xf numFmtId="2" fontId="6" fillId="0" borderId="28" xfId="677" applyNumberFormat="1" applyFont="1" applyBorder="1" applyAlignment="1">
      <alignment wrapText="1"/>
    </xf>
    <xf numFmtId="0" fontId="6" fillId="0" borderId="29" xfId="677" applyFont="1" applyBorder="1" applyAlignment="1">
      <alignment vertical="top" wrapText="1"/>
    </xf>
    <xf numFmtId="0" fontId="6" fillId="0" borderId="29" xfId="677" applyFont="1" applyBorder="1" applyAlignment="1">
      <alignment wrapText="1"/>
    </xf>
    <xf numFmtId="2" fontId="6" fillId="0" borderId="29" xfId="677" applyNumberFormat="1" applyFont="1" applyBorder="1" applyAlignment="1">
      <alignment wrapText="1"/>
    </xf>
    <xf numFmtId="0" fontId="133" fillId="0" borderId="0" xfId="677" applyFont="1" applyAlignment="1">
      <alignment wrapText="1"/>
    </xf>
    <xf numFmtId="0" fontId="133" fillId="0" borderId="0" xfId="677" quotePrefix="1" applyFont="1" applyAlignment="1">
      <alignment wrapText="1"/>
    </xf>
    <xf numFmtId="0" fontId="39" fillId="0" borderId="29" xfId="677" applyBorder="1"/>
    <xf numFmtId="0" fontId="6" fillId="0" borderId="29" xfId="677" applyFont="1" applyBorder="1" applyAlignment="1">
      <alignment horizontal="left" wrapText="1"/>
    </xf>
    <xf numFmtId="0" fontId="6" fillId="0" borderId="29" xfId="677" applyFont="1" applyBorder="1" applyAlignment="1">
      <alignment horizontal="left" vertical="top" wrapText="1"/>
    </xf>
    <xf numFmtId="0" fontId="6" fillId="0" borderId="30" xfId="677" applyFont="1" applyBorder="1" applyAlignment="1">
      <alignment vertical="top" wrapText="1"/>
    </xf>
    <xf numFmtId="0" fontId="6" fillId="0" borderId="30" xfId="677" applyFont="1" applyBorder="1" applyAlignment="1">
      <alignment wrapText="1"/>
    </xf>
    <xf numFmtId="2" fontId="6" fillId="0" borderId="30" xfId="677" applyNumberFormat="1" applyFont="1" applyBorder="1" applyAlignment="1">
      <alignment wrapText="1"/>
    </xf>
    <xf numFmtId="0" fontId="134" fillId="0" borderId="29" xfId="677" applyFont="1" applyBorder="1" applyAlignment="1">
      <alignment horizontal="left"/>
    </xf>
    <xf numFmtId="0" fontId="134" fillId="0" borderId="29" xfId="677" applyFont="1" applyBorder="1" applyAlignment="1">
      <alignment wrapText="1"/>
    </xf>
    <xf numFmtId="0" fontId="134" fillId="0" borderId="29" xfId="677" applyFont="1" applyBorder="1" applyAlignment="1">
      <alignment vertical="top" wrapText="1"/>
    </xf>
    <xf numFmtId="0" fontId="134" fillId="0" borderId="29" xfId="677" applyFont="1" applyBorder="1"/>
    <xf numFmtId="0" fontId="134" fillId="0" borderId="0" xfId="677" applyFont="1" applyAlignment="1">
      <alignment horizontal="left"/>
    </xf>
    <xf numFmtId="0" fontId="134" fillId="0" borderId="0" xfId="677" applyFont="1" applyAlignment="1">
      <alignment wrapText="1"/>
    </xf>
    <xf numFmtId="0" fontId="134" fillId="0" borderId="0" xfId="677" applyFont="1" applyAlignment="1">
      <alignment vertical="top" wrapText="1"/>
    </xf>
    <xf numFmtId="0" fontId="134" fillId="0" borderId="0" xfId="677" applyFont="1"/>
    <xf numFmtId="0" fontId="6" fillId="0" borderId="31" xfId="677" applyFont="1" applyBorder="1" applyAlignment="1">
      <alignment vertical="top" wrapText="1"/>
    </xf>
    <xf numFmtId="0" fontId="6" fillId="0" borderId="31" xfId="677" applyFont="1" applyBorder="1" applyAlignment="1">
      <alignment wrapText="1"/>
    </xf>
    <xf numFmtId="2" fontId="6" fillId="0" borderId="31" xfId="677" applyNumberFormat="1" applyFont="1" applyBorder="1" applyAlignment="1">
      <alignment wrapText="1"/>
    </xf>
    <xf numFmtId="0" fontId="135" fillId="0" borderId="28" xfId="677" applyFont="1" applyBorder="1"/>
    <xf numFmtId="0" fontId="6" fillId="0" borderId="31" xfId="677" applyFont="1" applyBorder="1" applyAlignment="1">
      <alignment horizontal="left" vertical="top" wrapText="1"/>
    </xf>
    <xf numFmtId="0" fontId="112" fillId="0" borderId="2" xfId="2" applyFont="1" applyFill="1">
      <alignment horizontal="left" vertical="top" wrapText="1"/>
      <protection locked="0"/>
    </xf>
    <xf numFmtId="0" fontId="112" fillId="0" borderId="2" xfId="2" applyFont="1">
      <alignment horizontal="left" vertical="top" wrapText="1"/>
      <protection locked="0"/>
    </xf>
    <xf numFmtId="0" fontId="137" fillId="0" borderId="0" xfId="1559"/>
    <xf numFmtId="0" fontId="6" fillId="0" borderId="0" xfId="1559" applyFont="1" applyAlignment="1">
      <alignment horizontal="left" vertical="center"/>
    </xf>
    <xf numFmtId="0" fontId="6" fillId="0" borderId="0" xfId="1559" applyFont="1" applyAlignment="1">
      <alignment horizontal="left" vertical="top"/>
    </xf>
    <xf numFmtId="0" fontId="6" fillId="0" borderId="0" xfId="1559" applyFont="1" applyAlignment="1">
      <alignment horizontal="right" vertical="center"/>
    </xf>
    <xf numFmtId="0" fontId="141" fillId="0" borderId="0" xfId="0" applyFont="1"/>
    <xf numFmtId="0" fontId="112" fillId="0" borderId="3" xfId="3" applyFont="1">
      <alignment horizontal="left" vertical="top" wrapText="1"/>
      <protection locked="0"/>
    </xf>
    <xf numFmtId="0" fontId="112" fillId="0" borderId="25" xfId="2" applyFont="1" applyBorder="1">
      <alignment horizontal="left" vertical="top" wrapText="1"/>
      <protection locked="0"/>
    </xf>
    <xf numFmtId="9" fontId="109" fillId="0" borderId="0" xfId="1563" applyFont="1" applyAlignment="1" applyProtection="1">
      <alignment horizontal="left" wrapText="1"/>
      <protection locked="0"/>
    </xf>
    <xf numFmtId="0" fontId="145" fillId="0" borderId="0" xfId="0" applyFont="1"/>
    <xf numFmtId="0" fontId="113" fillId="3" borderId="33" xfId="1564" applyFont="1">
      <alignment horizontal="left" vertical="top" wrapText="1"/>
      <protection locked="0"/>
    </xf>
    <xf numFmtId="2" fontId="113" fillId="3" borderId="33" xfId="1564" applyNumberFormat="1" applyFont="1">
      <alignment horizontal="left" vertical="top" wrapText="1"/>
      <protection locked="0"/>
    </xf>
    <xf numFmtId="164" fontId="113" fillId="3" borderId="33" xfId="1564" applyNumberFormat="1" applyFont="1">
      <alignment horizontal="left" vertical="top" wrapText="1"/>
      <protection locked="0"/>
    </xf>
    <xf numFmtId="0" fontId="146" fillId="0" borderId="2" xfId="2" applyFont="1">
      <alignment horizontal="left" vertical="top" wrapText="1"/>
      <protection locked="0"/>
    </xf>
    <xf numFmtId="0" fontId="147" fillId="0" borderId="2" xfId="2" applyFont="1">
      <alignment horizontal="left" vertical="top" wrapText="1"/>
      <protection locked="0"/>
    </xf>
    <xf numFmtId="0" fontId="144" fillId="0" borderId="0" xfId="0" applyFont="1"/>
    <xf numFmtId="0" fontId="44" fillId="0" borderId="34" xfId="0" applyFont="1" applyBorder="1"/>
    <xf numFmtId="0" fontId="0" fillId="0" borderId="35" xfId="0" applyBorder="1"/>
    <xf numFmtId="0" fontId="0" fillId="0" borderId="36" xfId="0" applyBorder="1"/>
    <xf numFmtId="0" fontId="148" fillId="0" borderId="3" xfId="3" applyFont="1">
      <alignment horizontal="left" vertical="top" wrapText="1"/>
      <protection locked="0"/>
    </xf>
    <xf numFmtId="0" fontId="119" fillId="0" borderId="26" xfId="3" applyFont="1" applyBorder="1">
      <alignment horizontal="left" vertical="top" wrapText="1"/>
      <protection locked="0"/>
    </xf>
    <xf numFmtId="164" fontId="119" fillId="0" borderId="26" xfId="3" applyNumberFormat="1" applyFont="1" applyBorder="1">
      <alignment horizontal="left" vertical="top" wrapText="1"/>
      <protection locked="0"/>
    </xf>
    <xf numFmtId="0" fontId="119" fillId="0" borderId="27" xfId="3" applyFont="1" applyBorder="1">
      <alignment horizontal="left" vertical="top" wrapText="1"/>
      <protection locked="0"/>
    </xf>
    <xf numFmtId="164" fontId="119" fillId="0" borderId="27" xfId="3" applyNumberFormat="1" applyFont="1" applyBorder="1">
      <alignment horizontal="left" vertical="top" wrapText="1"/>
      <protection locked="0"/>
    </xf>
    <xf numFmtId="0" fontId="149" fillId="0" borderId="0" xfId="3" applyFont="1" applyBorder="1">
      <alignment horizontal="left" vertical="top" wrapText="1"/>
      <protection locked="0"/>
    </xf>
    <xf numFmtId="0" fontId="150" fillId="0" borderId="0" xfId="0" applyFont="1"/>
    <xf numFmtId="0" fontId="150" fillId="0" borderId="0" xfId="0" applyFont="1" applyAlignment="1">
      <alignment horizontal="right"/>
    </xf>
    <xf numFmtId="2" fontId="150" fillId="0" borderId="0" xfId="0" applyNumberFormat="1" applyFont="1"/>
    <xf numFmtId="164" fontId="150" fillId="0" borderId="0" xfId="0" applyNumberFormat="1" applyFont="1"/>
    <xf numFmtId="164" fontId="150" fillId="0" borderId="0" xfId="0" applyNumberFormat="1" applyFont="1" applyAlignment="1">
      <alignment horizontal="left"/>
    </xf>
    <xf numFmtId="0" fontId="151" fillId="0" borderId="0" xfId="0" applyFont="1" applyAlignment="1">
      <alignment wrapText="1"/>
    </xf>
    <xf numFmtId="0" fontId="152" fillId="0" borderId="3" xfId="1" applyFont="1">
      <alignment horizontal="left" vertical="top"/>
      <protection locked="0"/>
    </xf>
    <xf numFmtId="164" fontId="152" fillId="0" borderId="3" xfId="1" applyNumberFormat="1" applyFont="1">
      <alignment horizontal="left" vertical="top"/>
      <protection locked="0"/>
    </xf>
    <xf numFmtId="0" fontId="114" fillId="0" borderId="0" xfId="0" applyFont="1" applyAlignment="1">
      <alignment horizontal="right"/>
    </xf>
    <xf numFmtId="0" fontId="114" fillId="0" borderId="0" xfId="0" applyFont="1"/>
    <xf numFmtId="0" fontId="153" fillId="0" borderId="0" xfId="0" applyFont="1" applyAlignment="1">
      <alignment wrapText="1"/>
    </xf>
    <xf numFmtId="2" fontId="114" fillId="0" borderId="0" xfId="0" applyNumberFormat="1" applyFont="1"/>
    <xf numFmtId="164" fontId="114" fillId="0" borderId="0" xfId="0" applyNumberFormat="1" applyFont="1"/>
    <xf numFmtId="164" fontId="114" fillId="0" borderId="0" xfId="0" applyNumberFormat="1" applyFont="1" applyAlignment="1">
      <alignment horizontal="left"/>
    </xf>
    <xf numFmtId="0" fontId="146" fillId="0" borderId="2" xfId="2" applyFont="1" applyFill="1">
      <alignment horizontal="left" vertical="top" wrapText="1"/>
      <protection locked="0"/>
    </xf>
    <xf numFmtId="0" fontId="114" fillId="0" borderId="0" xfId="2" applyFont="1" applyBorder="1">
      <alignment horizontal="left" vertical="top" wrapText="1"/>
      <protection locked="0"/>
    </xf>
    <xf numFmtId="0" fontId="146" fillId="0" borderId="0" xfId="2" applyFont="1" applyBorder="1">
      <alignment horizontal="left" vertical="top" wrapText="1"/>
      <protection locked="0"/>
    </xf>
    <xf numFmtId="164" fontId="114" fillId="0" borderId="0" xfId="2" applyNumberFormat="1" applyFont="1" applyBorder="1">
      <alignment horizontal="left" vertical="top" wrapText="1"/>
      <protection locked="0"/>
    </xf>
    <xf numFmtId="0" fontId="119" fillId="0" borderId="34" xfId="3" applyFont="1" applyBorder="1">
      <alignment horizontal="left" vertical="top" wrapText="1"/>
      <protection locked="0"/>
    </xf>
    <xf numFmtId="0" fontId="119" fillId="0" borderId="35" xfId="3" applyFont="1" applyBorder="1">
      <alignment horizontal="left" vertical="top" wrapText="1"/>
      <protection locked="0"/>
    </xf>
    <xf numFmtId="0" fontId="154" fillId="0" borderId="35" xfId="3" applyFont="1" applyBorder="1">
      <alignment horizontal="left" vertical="top" wrapText="1"/>
      <protection locked="0"/>
    </xf>
    <xf numFmtId="164" fontId="119" fillId="0" borderId="35" xfId="3" applyNumberFormat="1" applyFont="1" applyBorder="1">
      <alignment horizontal="left" vertical="top" wrapText="1"/>
      <protection locked="0"/>
    </xf>
    <xf numFmtId="164" fontId="119" fillId="0" borderId="36" xfId="3" applyNumberFormat="1" applyFont="1" applyBorder="1">
      <alignment horizontal="left" vertical="top" wrapText="1"/>
      <protection locked="0"/>
    </xf>
    <xf numFmtId="0" fontId="143" fillId="0" borderId="0" xfId="677" applyFont="1"/>
    <xf numFmtId="2" fontId="0" fillId="0" borderId="0" xfId="0" applyNumberFormat="1"/>
    <xf numFmtId="0" fontId="119" fillId="106" borderId="3" xfId="3" applyFont="1" applyFill="1">
      <alignment horizontal="left" vertical="top" wrapText="1"/>
      <protection locked="0"/>
    </xf>
    <xf numFmtId="0" fontId="131" fillId="106" borderId="3" xfId="3" applyFont="1" applyFill="1">
      <alignment horizontal="left" vertical="top" wrapText="1"/>
      <protection locked="0"/>
    </xf>
    <xf numFmtId="164" fontId="119" fillId="106" borderId="3" xfId="3" applyNumberFormat="1" applyFont="1" applyFill="1">
      <alignment horizontal="left" vertical="top" wrapText="1"/>
      <protection locked="0"/>
    </xf>
    <xf numFmtId="4" fontId="119" fillId="0" borderId="3" xfId="3" applyNumberFormat="1" applyFont="1">
      <alignment horizontal="left" vertical="top" wrapText="1"/>
      <protection locked="0"/>
    </xf>
    <xf numFmtId="4" fontId="114" fillId="0" borderId="2" xfId="2" applyNumberFormat="1" applyFont="1">
      <alignment horizontal="left" vertical="top" wrapText="1"/>
      <protection locked="0"/>
    </xf>
    <xf numFmtId="0" fontId="114" fillId="0" borderId="2" xfId="2" applyFont="1" applyAlignment="1">
      <alignment horizontal="left" vertical="top" wrapText="1"/>
      <protection locked="0"/>
    </xf>
    <xf numFmtId="0" fontId="149" fillId="0" borderId="3" xfId="3" applyFont="1" applyFill="1">
      <alignment horizontal="left" vertical="top" wrapText="1"/>
      <protection locked="0"/>
    </xf>
    <xf numFmtId="0" fontId="162" fillId="0" borderId="3" xfId="1" applyFont="1" applyAlignment="1">
      <alignment horizontal="left" vertical="top"/>
      <protection locked="0"/>
    </xf>
    <xf numFmtId="0" fontId="163" fillId="0" borderId="0" xfId="0" applyFont="1" applyAlignment="1">
      <alignment horizontal="right"/>
    </xf>
    <xf numFmtId="0" fontId="162" fillId="0" borderId="3" xfId="1" applyFont="1">
      <alignment horizontal="left" vertical="top"/>
      <protection locked="0"/>
    </xf>
    <xf numFmtId="2" fontId="162" fillId="0" borderId="3" xfId="1" applyNumberFormat="1" applyFont="1">
      <alignment horizontal="left" vertical="top"/>
      <protection locked="0"/>
    </xf>
    <xf numFmtId="164" fontId="162" fillId="0" borderId="3" xfId="1" applyNumberFormat="1" applyFont="1">
      <alignment horizontal="left" vertical="top"/>
      <protection locked="0"/>
    </xf>
    <xf numFmtId="164" fontId="162" fillId="0" borderId="3" xfId="1" applyNumberFormat="1" applyFont="1" applyAlignment="1">
      <alignment horizontal="left" vertical="top" wrapText="1"/>
      <protection locked="0"/>
    </xf>
    <xf numFmtId="0" fontId="5" fillId="0" borderId="0" xfId="0" applyFont="1"/>
    <xf numFmtId="0" fontId="163" fillId="0" borderId="0" xfId="0" applyFont="1"/>
    <xf numFmtId="0" fontId="164" fillId="3" borderId="1" xfId="4" applyFont="1">
      <alignment horizontal="left" vertical="top" wrapText="1"/>
      <protection locked="0"/>
    </xf>
    <xf numFmtId="2" fontId="164" fillId="3" borderId="1" xfId="4" applyNumberFormat="1" applyFont="1">
      <alignment horizontal="left" vertical="top" wrapText="1"/>
      <protection locked="0"/>
    </xf>
    <xf numFmtId="164" fontId="164" fillId="3" borderId="1" xfId="4" applyNumberFormat="1" applyFont="1">
      <alignment horizontal="left" vertical="top" wrapText="1"/>
      <protection locked="0"/>
    </xf>
    <xf numFmtId="0" fontId="165" fillId="0" borderId="0" xfId="0" applyFont="1"/>
    <xf numFmtId="0" fontId="166" fillId="0" borderId="0" xfId="0" applyFont="1"/>
    <xf numFmtId="2" fontId="165" fillId="0" borderId="0" xfId="0" applyNumberFormat="1" applyFont="1"/>
    <xf numFmtId="164" fontId="165" fillId="0" borderId="0" xfId="0" applyNumberFormat="1" applyFont="1"/>
    <xf numFmtId="164" fontId="165" fillId="0" borderId="0" xfId="0" applyNumberFormat="1" applyFont="1" applyAlignment="1">
      <alignment horizontal="left"/>
    </xf>
    <xf numFmtId="2" fontId="167" fillId="0" borderId="0" xfId="6" applyNumberFormat="1" applyFont="1" applyFill="1" applyBorder="1" applyAlignment="1" applyProtection="1">
      <alignment horizontal="left"/>
    </xf>
    <xf numFmtId="164" fontId="167" fillId="0" borderId="0" xfId="6" applyNumberFormat="1" applyFont="1" applyFill="1" applyBorder="1" applyAlignment="1" applyProtection="1">
      <alignment horizontal="left"/>
    </xf>
    <xf numFmtId="0" fontId="167" fillId="0" borderId="2" xfId="2" applyFont="1" applyFill="1">
      <alignment horizontal="left" vertical="top" wrapText="1"/>
      <protection locked="0"/>
    </xf>
    <xf numFmtId="2" fontId="167" fillId="0" borderId="2" xfId="2" applyNumberFormat="1" applyFont="1" applyFill="1">
      <alignment horizontal="left" vertical="top" wrapText="1"/>
      <protection locked="0"/>
    </xf>
    <xf numFmtId="164" fontId="167" fillId="0" borderId="2" xfId="2" applyNumberFormat="1" applyFont="1" applyFill="1">
      <alignment horizontal="left" vertical="top" wrapText="1"/>
      <protection locked="0"/>
    </xf>
    <xf numFmtId="164" fontId="168" fillId="0" borderId="2" xfId="2" applyNumberFormat="1" applyFont="1" applyFill="1">
      <alignment horizontal="left" vertical="top" wrapText="1"/>
      <protection locked="0"/>
    </xf>
    <xf numFmtId="0" fontId="168" fillId="0" borderId="3" xfId="3" applyFont="1" applyFill="1">
      <alignment horizontal="left" vertical="top" wrapText="1"/>
      <protection locked="0"/>
    </xf>
    <xf numFmtId="2" fontId="167" fillId="0" borderId="3" xfId="3" applyNumberFormat="1" applyFont="1" applyFill="1">
      <alignment horizontal="left" vertical="top" wrapText="1"/>
      <protection locked="0"/>
    </xf>
    <xf numFmtId="164" fontId="168" fillId="0" borderId="3" xfId="3" applyNumberFormat="1" applyFont="1" applyFill="1">
      <alignment horizontal="left" vertical="top" wrapText="1"/>
      <protection locked="0"/>
    </xf>
    <xf numFmtId="0" fontId="167" fillId="0" borderId="2" xfId="2" applyFont="1">
      <alignment horizontal="left" vertical="top" wrapText="1"/>
      <protection locked="0"/>
    </xf>
    <xf numFmtId="2" fontId="167" fillId="0" borderId="2" xfId="2" applyNumberFormat="1" applyFont="1">
      <alignment horizontal="left" vertical="top" wrapText="1"/>
      <protection locked="0"/>
    </xf>
    <xf numFmtId="164" fontId="167" fillId="0" borderId="2" xfId="2" applyNumberFormat="1" applyFont="1">
      <alignment horizontal="left" vertical="top" wrapText="1"/>
      <protection locked="0"/>
    </xf>
    <xf numFmtId="164" fontId="168" fillId="0" borderId="2" xfId="2" applyNumberFormat="1" applyFont="1">
      <alignment horizontal="left" vertical="top" wrapText="1"/>
      <protection locked="0"/>
    </xf>
    <xf numFmtId="0" fontId="168" fillId="0" borderId="3" xfId="3" applyFont="1">
      <alignment horizontal="left" vertical="top" wrapText="1"/>
      <protection locked="0"/>
    </xf>
    <xf numFmtId="2" fontId="167" fillId="0" borderId="3" xfId="3" applyNumberFormat="1" applyFont="1">
      <alignment horizontal="left" vertical="top" wrapText="1"/>
      <protection locked="0"/>
    </xf>
    <xf numFmtId="164" fontId="168" fillId="0" borderId="3" xfId="3" applyNumberFormat="1" applyFont="1">
      <alignment horizontal="left" vertical="top" wrapText="1"/>
      <protection locked="0"/>
    </xf>
    <xf numFmtId="0" fontId="168" fillId="0" borderId="2" xfId="3" applyFont="1" applyBorder="1">
      <alignment horizontal="left" vertical="top" wrapText="1"/>
      <protection locked="0"/>
    </xf>
    <xf numFmtId="0" fontId="167" fillId="0" borderId="2" xfId="2" applyFont="1" applyBorder="1">
      <alignment horizontal="left" vertical="top" wrapText="1"/>
      <protection locked="0"/>
    </xf>
    <xf numFmtId="2" fontId="167" fillId="0" borderId="2" xfId="2" applyNumberFormat="1" applyFont="1" applyBorder="1">
      <alignment horizontal="left" vertical="top" wrapText="1"/>
      <protection locked="0"/>
    </xf>
    <xf numFmtId="164" fontId="167" fillId="0" borderId="2" xfId="2" applyNumberFormat="1" applyFont="1" applyBorder="1">
      <alignment horizontal="left" vertical="top" wrapText="1"/>
      <protection locked="0"/>
    </xf>
    <xf numFmtId="164" fontId="168" fillId="0" borderId="2" xfId="2" applyNumberFormat="1" applyFont="1" applyBorder="1">
      <alignment horizontal="left" vertical="top" wrapText="1"/>
      <protection locked="0"/>
    </xf>
    <xf numFmtId="2" fontId="169" fillId="0" borderId="0" xfId="0" applyNumberFormat="1" applyFont="1"/>
    <xf numFmtId="2" fontId="163" fillId="0" borderId="0" xfId="0" applyNumberFormat="1" applyFont="1"/>
    <xf numFmtId="164" fontId="163" fillId="0" borderId="0" xfId="0" applyNumberFormat="1" applyFont="1"/>
    <xf numFmtId="164" fontId="163" fillId="0" borderId="0" xfId="0" applyNumberFormat="1" applyFont="1" applyAlignment="1">
      <alignment horizontal="left"/>
    </xf>
    <xf numFmtId="0" fontId="161" fillId="0" borderId="3" xfId="1" applyFont="1">
      <alignment horizontal="left" vertical="top"/>
      <protection locked="0"/>
    </xf>
    <xf numFmtId="0" fontId="112" fillId="3" borderId="1" xfId="4" applyFont="1">
      <alignment horizontal="left" vertical="top" wrapText="1"/>
      <protection locked="0"/>
    </xf>
    <xf numFmtId="0" fontId="170" fillId="0" borderId="0" xfId="0" applyFont="1"/>
    <xf numFmtId="0" fontId="114" fillId="0" borderId="3" xfId="3" applyFont="1" applyFill="1">
      <alignment horizontal="left" vertical="top" wrapText="1"/>
      <protection locked="0"/>
    </xf>
    <xf numFmtId="0" fontId="114" fillId="0" borderId="3" xfId="3" applyFont="1">
      <alignment horizontal="left" vertical="top" wrapText="1"/>
      <protection locked="0"/>
    </xf>
    <xf numFmtId="0" fontId="114" fillId="0" borderId="25" xfId="2" applyFont="1" applyBorder="1">
      <alignment horizontal="left" vertical="top" wrapText="1"/>
      <protection locked="0"/>
    </xf>
    <xf numFmtId="164" fontId="114" fillId="0" borderId="25" xfId="2" applyNumberFormat="1" applyFont="1" applyBorder="1">
      <alignment horizontal="left" vertical="top" wrapText="1"/>
      <protection locked="0"/>
    </xf>
    <xf numFmtId="9" fontId="114" fillId="0" borderId="0" xfId="2" applyNumberFormat="1" applyFont="1" applyBorder="1">
      <alignment horizontal="left" vertical="top" wrapText="1"/>
      <protection locked="0"/>
    </xf>
    <xf numFmtId="0" fontId="1" fillId="0" borderId="0" xfId="677" applyFont="1"/>
    <xf numFmtId="0" fontId="0" fillId="0" borderId="0" xfId="0" applyAlignment="1">
      <alignment horizontal="left" vertical="center" indent="10"/>
    </xf>
    <xf numFmtId="0" fontId="0" fillId="0" borderId="0" xfId="0" applyAlignment="1">
      <alignment horizontal="left" vertical="center" indent="1"/>
    </xf>
    <xf numFmtId="0" fontId="0" fillId="0" borderId="0" xfId="0" applyAlignment="1">
      <alignment horizontal="left" vertical="center" indent="2"/>
    </xf>
    <xf numFmtId="0" fontId="149" fillId="0" borderId="3" xfId="3" applyFont="1">
      <alignment horizontal="left" vertical="top" wrapText="1"/>
      <protection locked="0"/>
    </xf>
    <xf numFmtId="0" fontId="173" fillId="0" borderId="2" xfId="2" applyFont="1">
      <alignment horizontal="left" vertical="top" wrapText="1"/>
      <protection locked="0"/>
    </xf>
    <xf numFmtId="0" fontId="172" fillId="0" borderId="3" xfId="3" applyFont="1">
      <alignment horizontal="left" vertical="top" wrapText="1"/>
      <protection locked="0"/>
    </xf>
    <xf numFmtId="0" fontId="133" fillId="0" borderId="29" xfId="677" applyFont="1" applyBorder="1" applyAlignment="1">
      <alignment vertical="top" wrapText="1"/>
    </xf>
    <xf numFmtId="0" fontId="133" fillId="0" borderId="29" xfId="677" applyFont="1" applyBorder="1" applyAlignment="1">
      <alignment horizontal="left" vertical="top" wrapText="1"/>
    </xf>
    <xf numFmtId="164" fontId="149" fillId="0" borderId="3" xfId="3" applyNumberFormat="1" applyFont="1">
      <alignment horizontal="left" vertical="top" wrapText="1"/>
      <protection locked="0"/>
    </xf>
    <xf numFmtId="0" fontId="175" fillId="0" borderId="2" xfId="2" applyFont="1">
      <alignment horizontal="left" vertical="top" wrapText="1"/>
      <protection locked="0"/>
    </xf>
    <xf numFmtId="164" fontId="175" fillId="0" borderId="2" xfId="2" applyNumberFormat="1" applyFont="1">
      <alignment horizontal="left" vertical="top" wrapText="1"/>
      <protection locked="0"/>
    </xf>
    <xf numFmtId="0" fontId="175" fillId="0" borderId="0" xfId="0" applyFont="1"/>
    <xf numFmtId="2" fontId="175" fillId="0" borderId="0" xfId="0" applyNumberFormat="1" applyFont="1"/>
    <xf numFmtId="164" fontId="175" fillId="0" borderId="0" xfId="0" applyNumberFormat="1" applyFont="1"/>
    <xf numFmtId="164" fontId="175" fillId="0" borderId="0" xfId="0" applyNumberFormat="1" applyFont="1" applyAlignment="1">
      <alignment horizontal="left"/>
    </xf>
    <xf numFmtId="0" fontId="5" fillId="0" borderId="0" xfId="0" applyFont="1" applyFill="1"/>
    <xf numFmtId="0" fontId="163" fillId="0" borderId="0" xfId="0" applyFont="1" applyFill="1"/>
    <xf numFmtId="0" fontId="180" fillId="0" borderId="3" xfId="3" applyFont="1">
      <alignment horizontal="left" vertical="top" wrapText="1"/>
      <protection locked="0"/>
    </xf>
    <xf numFmtId="0" fontId="181" fillId="0" borderId="2" xfId="2" applyFont="1">
      <alignment horizontal="left" vertical="top" wrapText="1"/>
      <protection locked="0"/>
    </xf>
    <xf numFmtId="0" fontId="175" fillId="0" borderId="2" xfId="2" applyFont="1" applyFill="1">
      <alignment horizontal="left" vertical="top" wrapText="1"/>
      <protection locked="0"/>
    </xf>
    <xf numFmtId="0" fontId="111" fillId="0" borderId="0" xfId="0" applyFont="1" applyAlignment="1">
      <alignment horizontal="left" wrapText="1"/>
    </xf>
    <xf numFmtId="0" fontId="112" fillId="0" borderId="37" xfId="2" applyFont="1" applyBorder="1" applyAlignment="1">
      <alignment horizontal="center" vertical="top" wrapText="1"/>
      <protection locked="0"/>
    </xf>
    <xf numFmtId="0" fontId="119" fillId="0" borderId="3" xfId="3" applyFont="1" applyFill="1" applyAlignment="1">
      <alignment horizontal="center" vertical="top" wrapText="1"/>
      <protection locked="0"/>
    </xf>
    <xf numFmtId="0" fontId="6" fillId="0" borderId="0" xfId="1559" applyFont="1" applyAlignment="1">
      <alignment horizontal="left" vertical="center" wrapText="1"/>
    </xf>
    <xf numFmtId="0" fontId="6" fillId="0" borderId="0" xfId="1559" applyFont="1" applyAlignment="1">
      <alignment horizontal="left"/>
    </xf>
    <xf numFmtId="0" fontId="6" fillId="0" borderId="0" xfId="1559" applyFont="1" applyAlignment="1">
      <alignment horizontal="left" vertical="top"/>
    </xf>
    <xf numFmtId="0" fontId="6" fillId="0" borderId="0" xfId="1559" applyFont="1" applyAlignment="1">
      <alignment horizontal="left" vertical="center"/>
    </xf>
    <xf numFmtId="0" fontId="137" fillId="0" borderId="32" xfId="1559" applyBorder="1"/>
    <xf numFmtId="0" fontId="138" fillId="0" borderId="0" xfId="1559" applyFont="1" applyAlignment="1">
      <alignment horizontal="left" vertical="center" wrapText="1"/>
    </xf>
    <xf numFmtId="0" fontId="139" fillId="0" borderId="0" xfId="1559" applyFont="1" applyAlignment="1">
      <alignment horizontal="right" vertical="center" wrapText="1"/>
    </xf>
    <xf numFmtId="0" fontId="140" fillId="0" borderId="0" xfId="1559" applyFont="1" applyAlignment="1">
      <alignment horizontal="left" vertical="center"/>
    </xf>
    <xf numFmtId="0" fontId="6" fillId="0" borderId="0" xfId="1559" applyFont="1" applyAlignment="1">
      <alignment horizontal="right" vertical="center"/>
    </xf>
    <xf numFmtId="0" fontId="136" fillId="0" borderId="0" xfId="1559" applyFont="1" applyAlignment="1">
      <alignment horizontal="left" vertical="center"/>
    </xf>
    <xf numFmtId="0" fontId="136" fillId="0" borderId="0" xfId="1559" applyFont="1" applyAlignment="1">
      <alignment horizontal="left" vertical="center" wrapText="1"/>
    </xf>
    <xf numFmtId="0" fontId="137" fillId="0" borderId="0" xfId="1559"/>
    <xf numFmtId="0" fontId="183" fillId="0" borderId="3" xfId="3" applyFont="1">
      <alignment horizontal="left" vertical="top" wrapText="1"/>
      <protection locked="0"/>
    </xf>
  </cellXfs>
  <cellStyles count="1567">
    <cellStyle name="20 % – Poudarek1 2" xfId="11" xr:uid="{EAA8E1B1-8F55-4DE7-AF7D-5EE275E71D32}"/>
    <cellStyle name="20 % – Poudarek1 2 2" xfId="12" xr:uid="{4893B3A4-1FD3-483A-A32F-AB5F35276801}"/>
    <cellStyle name="20 % – Poudarek1 2 2 2" xfId="1280" xr:uid="{E8A86E19-858A-4847-A9EE-4C9A4CA54BA7}"/>
    <cellStyle name="20 % – Poudarek1 2 3" xfId="13" xr:uid="{BDA0B594-FB47-42FF-8393-2443F70199D0}"/>
    <cellStyle name="20 % – Poudarek1 2 3 2" xfId="1281" xr:uid="{61710237-F416-4FA6-8D6D-975FF5B6564B}"/>
    <cellStyle name="20 % – Poudarek1 2 4" xfId="14" xr:uid="{E414093B-FAEA-4F53-B2B4-B65E7AAF087E}"/>
    <cellStyle name="20 % – Poudarek1 2 5" xfId="1279" xr:uid="{9EE4C1CD-E657-4328-9FA3-39E9CCF4E193}"/>
    <cellStyle name="20 % – Poudarek1 3" xfId="15" xr:uid="{93BF1FDC-3896-4549-957F-732967E6340C}"/>
    <cellStyle name="20 % – Poudarek1 3 2" xfId="16" xr:uid="{D97CF504-78E7-4D23-815C-6C5F1B989E24}"/>
    <cellStyle name="20 % – Poudarek1 3 3" xfId="17" xr:uid="{A91C5C83-FF9F-4CB9-9B58-453AF0CE1F13}"/>
    <cellStyle name="20 % – Poudarek1 3 4" xfId="18" xr:uid="{F99DABFF-D2F0-4A08-83B8-CED478A614CD}"/>
    <cellStyle name="20 % – Poudarek1 3 5" xfId="1282" xr:uid="{BB909D01-B77B-4196-BB70-29D79BCB1CEA}"/>
    <cellStyle name="20 % – Poudarek1 4" xfId="19" xr:uid="{E86A6D08-A985-471F-98A4-DCEA1F4288C1}"/>
    <cellStyle name="20 % – Poudarek1 4 2" xfId="20" xr:uid="{4D7B0509-0769-42DB-B627-297E1C2774C8}"/>
    <cellStyle name="20 % – Poudarek1 4 3" xfId="21" xr:uid="{6065D244-1744-4B06-AF83-98816C48EEC5}"/>
    <cellStyle name="20 % – Poudarek1 4 4" xfId="22" xr:uid="{DFEBB6DC-0F64-4131-B313-B442325FB0AF}"/>
    <cellStyle name="20 % – Poudarek1 5" xfId="549" xr:uid="{7DCED994-7F96-4335-9A9D-C5ECE37BF7D2}"/>
    <cellStyle name="20 % – Poudarek2 2" xfId="23" xr:uid="{5267E091-8A6E-4EBA-B3D2-5782DB83FA90}"/>
    <cellStyle name="20 % – Poudarek2 2 2" xfId="24" xr:uid="{476F768D-8B6F-4C17-A1C3-1A7C0EAC3C27}"/>
    <cellStyle name="20 % – Poudarek2 2 2 2" xfId="1284" xr:uid="{1A8AF1A7-E967-474B-A630-855AA00AECB0}"/>
    <cellStyle name="20 % – Poudarek2 2 3" xfId="25" xr:uid="{86CA0630-F11B-4AE8-831C-48764CC7FDAD}"/>
    <cellStyle name="20 % – Poudarek2 2 3 2" xfId="1285" xr:uid="{C239D1B7-27A7-4427-9929-CA1255278815}"/>
    <cellStyle name="20 % – Poudarek2 2 4" xfId="26" xr:uid="{95EE0A69-766C-4B98-979A-2813FB9FE3B7}"/>
    <cellStyle name="20 % – Poudarek2 2 5" xfId="1283" xr:uid="{3C1367ED-656D-46F9-9A66-1B4B274D7F6C}"/>
    <cellStyle name="20 % – Poudarek2 3" xfId="27" xr:uid="{6583884E-FFEB-4DEC-84E7-774D03F2E39A}"/>
    <cellStyle name="20 % – Poudarek2 3 2" xfId="28" xr:uid="{007BC910-3DFF-4285-91EA-15847F6ABE62}"/>
    <cellStyle name="20 % – Poudarek2 3 3" xfId="29" xr:uid="{F256CD14-3CEB-474B-814C-4C9D324E19A7}"/>
    <cellStyle name="20 % – Poudarek2 3 4" xfId="30" xr:uid="{F94356AD-E615-4AE5-AD79-3400F0B8EFF0}"/>
    <cellStyle name="20 % – Poudarek2 3 5" xfId="1286" xr:uid="{6240D092-31B3-40A6-9686-BF99AEAD1737}"/>
    <cellStyle name="20 % – Poudarek2 4" xfId="31" xr:uid="{6C4A2AF7-52A2-42C2-AE40-EE28059E4CF1}"/>
    <cellStyle name="20 % – Poudarek2 4 2" xfId="32" xr:uid="{76813E29-A05E-4932-A45B-7CA05B9EC1FF}"/>
    <cellStyle name="20 % – Poudarek2 4 3" xfId="33" xr:uid="{AFB7DA03-ED0A-4BC3-9F04-F69EAF2FDFEA}"/>
    <cellStyle name="20 % – Poudarek2 4 4" xfId="34" xr:uid="{9845E2AE-FFF7-4423-B793-22CD6F9E7775}"/>
    <cellStyle name="20 % – Poudarek2 5" xfId="577" xr:uid="{7AB1B626-ED42-4495-A256-B46E037C2B23}"/>
    <cellStyle name="20 % – Poudarek3 2" xfId="35" xr:uid="{AF63E3D1-3ECD-4005-A6D1-3B9C9729D090}"/>
    <cellStyle name="20 % – Poudarek3 2 2" xfId="36" xr:uid="{F6FEA962-AB5E-4690-BDC0-54BA03E3FFEA}"/>
    <cellStyle name="20 % – Poudarek3 2 2 2" xfId="1288" xr:uid="{840406F4-15A5-4ADD-B5BD-96008C332C9B}"/>
    <cellStyle name="20 % – Poudarek3 2 3" xfId="37" xr:uid="{63CA4364-C833-4917-8B58-13328FC0A57D}"/>
    <cellStyle name="20 % – Poudarek3 2 3 2" xfId="1289" xr:uid="{83195123-F3D5-4D46-94EB-429A342BA192}"/>
    <cellStyle name="20 % – Poudarek3 2 4" xfId="38" xr:uid="{4FE3573D-BC5C-4554-9EE0-4375EE90B1E3}"/>
    <cellStyle name="20 % – Poudarek3 2 5" xfId="1287" xr:uid="{52ABAD25-4792-4E42-8251-91AB74BB954B}"/>
    <cellStyle name="20 % – Poudarek3 3" xfId="39" xr:uid="{A0C3C899-3AA6-4373-B67B-8955A04F7786}"/>
    <cellStyle name="20 % – Poudarek3 3 2" xfId="40" xr:uid="{BA210412-3A71-4E4D-8973-EAC1D958883C}"/>
    <cellStyle name="20 % – Poudarek3 3 3" xfId="41" xr:uid="{AECC7746-01F0-45EE-8DBD-97A64FBCDC16}"/>
    <cellStyle name="20 % – Poudarek3 3 4" xfId="42" xr:uid="{E5683A30-9606-40C1-B5A8-6F02FD4F796E}"/>
    <cellStyle name="20 % – Poudarek3 3 5" xfId="1290" xr:uid="{9C78C6A7-EBD0-4BC0-B5F3-CEF571E10184}"/>
    <cellStyle name="20 % – Poudarek3 4" xfId="43" xr:uid="{614949D6-3851-42D2-8DD8-C739A4CE4089}"/>
    <cellStyle name="20 % – Poudarek3 4 2" xfId="44" xr:uid="{73FC3518-E786-49F0-9C4F-E1B85CD0609D}"/>
    <cellStyle name="20 % – Poudarek3 4 3" xfId="45" xr:uid="{4893A1A9-DCC5-4AF1-BE78-F6250E2A2B2F}"/>
    <cellStyle name="20 % – Poudarek3 4 4" xfId="46" xr:uid="{7CFDBAEF-04C6-4739-AC7B-DE5D21015438}"/>
    <cellStyle name="20 % – Poudarek3 5" xfId="581" xr:uid="{22FDA9E1-F40B-4F8B-BBCB-F72BB20BB86A}"/>
    <cellStyle name="20 % – Poudarek4 2" xfId="47" xr:uid="{224BBDC6-DA91-45C5-9CEA-9003509503A4}"/>
    <cellStyle name="20 % – Poudarek4 2 2" xfId="48" xr:uid="{48847798-4DC0-4976-A8D0-B46EE802299F}"/>
    <cellStyle name="20 % – Poudarek4 2 2 2" xfId="1292" xr:uid="{4C9D10DD-6B03-48F7-860E-C209C1E6A86C}"/>
    <cellStyle name="20 % – Poudarek4 2 3" xfId="49" xr:uid="{B3E55759-A528-4DB3-ADF7-44BBFBE882E0}"/>
    <cellStyle name="20 % – Poudarek4 2 3 2" xfId="1293" xr:uid="{E1DB1652-F063-450B-B6A1-22BAE0C3B100}"/>
    <cellStyle name="20 % – Poudarek4 2 4" xfId="50" xr:uid="{4ECFD05C-A295-4F53-92F3-E88E884BAC81}"/>
    <cellStyle name="20 % – Poudarek4 2 5" xfId="1291" xr:uid="{E26321D5-3328-4CB3-83CF-60C9AD46BEDF}"/>
    <cellStyle name="20 % – Poudarek4 3" xfId="51" xr:uid="{F47847F4-438A-4099-A95B-4FCFC56E724B}"/>
    <cellStyle name="20 % – Poudarek4 3 2" xfId="52" xr:uid="{1E36C7F7-C55C-466A-A377-3C3AB31DE5B6}"/>
    <cellStyle name="20 % – Poudarek4 3 3" xfId="53" xr:uid="{30967D48-8248-4992-855C-8FA4362D6927}"/>
    <cellStyle name="20 % – Poudarek4 3 4" xfId="54" xr:uid="{6488201C-BAF6-4EB2-89DC-416B20420EE7}"/>
    <cellStyle name="20 % – Poudarek4 3 5" xfId="1294" xr:uid="{FD643CA1-1957-4701-9AD0-46757E162FCB}"/>
    <cellStyle name="20 % – Poudarek4 4" xfId="55" xr:uid="{96F7065B-CDA8-4E4D-942A-54191DD8F5DC}"/>
    <cellStyle name="20 % – Poudarek4 4 2" xfId="56" xr:uid="{E42FB2D6-371B-4026-9245-50CD6639B4B0}"/>
    <cellStyle name="20 % – Poudarek4 4 3" xfId="57" xr:uid="{EE106244-E257-4CE7-8A70-A2920D5CF302}"/>
    <cellStyle name="20 % – Poudarek4 4 4" xfId="58" xr:uid="{F9BB8857-A774-4858-B63B-8CAAD60806D9}"/>
    <cellStyle name="20 % – Poudarek4 5" xfId="585" xr:uid="{11D0C645-3407-4AD0-9CAF-2DF92027B056}"/>
    <cellStyle name="20 % – Poudarek5 2" xfId="59" xr:uid="{388D4B83-ED1C-4D01-ACC1-B9E1C8973EC9}"/>
    <cellStyle name="20 % – Poudarek5 2 2" xfId="60" xr:uid="{470BB9F8-C88A-4BD6-8E5E-18FA1492C7DB}"/>
    <cellStyle name="20 % – Poudarek5 2 2 2" xfId="1296" xr:uid="{85FEB718-7D4E-4DBE-9595-496F0A5C9F89}"/>
    <cellStyle name="20 % – Poudarek5 2 3" xfId="61" xr:uid="{365684EA-95F1-4FAC-B616-DA3B045631DE}"/>
    <cellStyle name="20 % – Poudarek5 2 3 2" xfId="1297" xr:uid="{35AE0098-C319-42C7-A6BE-34878D94A86D}"/>
    <cellStyle name="20 % – Poudarek5 2 4" xfId="62" xr:uid="{F9E4CE29-AE8E-4B62-819E-A0C015B2F50F}"/>
    <cellStyle name="20 % – Poudarek5 2 5" xfId="1295" xr:uid="{5CAC8B99-4B62-4CCE-B7C4-32EC89654C73}"/>
    <cellStyle name="20 % – Poudarek5 3" xfId="63" xr:uid="{D217B7D6-C7A0-4F3E-987D-624F9D1A1AC1}"/>
    <cellStyle name="20 % – Poudarek5 3 2" xfId="64" xr:uid="{EC6AA678-7B00-4EF2-AA0B-5B4AA4288A2B}"/>
    <cellStyle name="20 % – Poudarek5 3 3" xfId="65" xr:uid="{A21DE350-E2CA-454B-9F95-48FF903631F3}"/>
    <cellStyle name="20 % – Poudarek5 3 4" xfId="66" xr:uid="{3CDA99D0-961C-4335-91A4-24B0FADC28CA}"/>
    <cellStyle name="20 % – Poudarek5 3 5" xfId="1298" xr:uid="{86EAD8CB-9446-4785-8BB8-A2FE1E0F742F}"/>
    <cellStyle name="20 % – Poudarek5 4" xfId="67" xr:uid="{F3580FD9-5F49-43C0-8BD7-803005461A7D}"/>
    <cellStyle name="20 % – Poudarek5 4 2" xfId="68" xr:uid="{5094528B-1D94-4CDF-9238-03AC904792FB}"/>
    <cellStyle name="20 % – Poudarek5 4 3" xfId="69" xr:uid="{357BA8C7-518C-4541-AE2B-377D4860B052}"/>
    <cellStyle name="20 % – Poudarek5 4 4" xfId="70" xr:uid="{44182D5E-4530-443B-8883-624C5A8FAFF8}"/>
    <cellStyle name="20 % – Poudarek5 5" xfId="589" xr:uid="{D41950DB-28FB-4B36-9D71-116CB0608A10}"/>
    <cellStyle name="20 % – Poudarek6 2" xfId="71" xr:uid="{5E66C2B4-65C7-4015-996B-E4BB7519E06D}"/>
    <cellStyle name="20 % – Poudarek6 2 2" xfId="72" xr:uid="{F53CBFF8-5EF5-4A7B-8B04-9ED63D9D2C23}"/>
    <cellStyle name="20 % – Poudarek6 2 2 2" xfId="1300" xr:uid="{C62E8BA7-8269-4EB6-941D-CA9C15540B05}"/>
    <cellStyle name="20 % – Poudarek6 2 3" xfId="73" xr:uid="{5BC4730E-D47A-449C-815B-677BB67A9AD9}"/>
    <cellStyle name="20 % – Poudarek6 2 3 2" xfId="1301" xr:uid="{A456167B-6ABA-432F-8FD4-273A1B5B7097}"/>
    <cellStyle name="20 % – Poudarek6 2 4" xfId="74" xr:uid="{228567CC-F5C9-4F2A-BEDD-0246B5B0DDA8}"/>
    <cellStyle name="20 % – Poudarek6 2 5" xfId="1299" xr:uid="{C93D1E53-F514-4C3E-8A7C-DAF35F7944C3}"/>
    <cellStyle name="20 % – Poudarek6 3" xfId="75" xr:uid="{D1309B75-19A2-4A3E-9212-8D3C7C281D35}"/>
    <cellStyle name="20 % – Poudarek6 3 2" xfId="76" xr:uid="{6CB91298-E6EF-4F9C-AC3B-3C72606DE67F}"/>
    <cellStyle name="20 % – Poudarek6 3 3" xfId="77" xr:uid="{D77EE8E2-FC01-4D64-AC98-68C2380483F7}"/>
    <cellStyle name="20 % – Poudarek6 3 4" xfId="78" xr:uid="{4C1E081B-14B7-4891-ABDD-0D9871AF55FA}"/>
    <cellStyle name="20 % – Poudarek6 3 5" xfId="1302" xr:uid="{F4AC41FE-45D5-45EA-AB84-C0C7A4E4B15D}"/>
    <cellStyle name="20 % – Poudarek6 4" xfId="79" xr:uid="{36474773-A820-4D46-B2AC-F254EB798621}"/>
    <cellStyle name="20 % – Poudarek6 4 2" xfId="80" xr:uid="{061230FB-B72D-441D-8B4F-CF365E664FA2}"/>
    <cellStyle name="20 % – Poudarek6 4 3" xfId="81" xr:uid="{03E938A5-C2CE-4426-B50D-9DA4D51910A7}"/>
    <cellStyle name="20 % – Poudarek6 4 4" xfId="82" xr:uid="{0C56F866-D12E-49F3-9FE4-6FBADF464B6D}"/>
    <cellStyle name="20 % – Poudarek6 5" xfId="593" xr:uid="{B253BF96-3E67-4E47-A493-3B0C7743B164}"/>
    <cellStyle name="20% - Accent1" xfId="1303" xr:uid="{842E50D5-678E-4D94-85EF-4E0F06715387}"/>
    <cellStyle name="20% - Accent2" xfId="1304" xr:uid="{EC275AC1-06D1-4A34-B76D-7171A021F355}"/>
    <cellStyle name="20% - Accent3" xfId="1305" xr:uid="{86878C30-62FF-4AA6-9A39-A51589F1A155}"/>
    <cellStyle name="20% - Accent4" xfId="1306" xr:uid="{0D87E008-86CF-4359-B2E6-605E1C633430}"/>
    <cellStyle name="20% - Accent5" xfId="1307" xr:uid="{893D895C-8D1D-4894-AEF4-09398CF3CE6B}"/>
    <cellStyle name="20% - Accent6" xfId="1308" xr:uid="{E1E370A7-F6C5-4969-9AF3-AB280E84B87A}"/>
    <cellStyle name="40 % – Poudarek1 2" xfId="83" xr:uid="{AA0CDFE4-A404-4C4A-B523-F2CF8D53C262}"/>
    <cellStyle name="40 % – Poudarek1 2 2" xfId="84" xr:uid="{197E052A-8AD5-4657-A042-FCD460EC3F8E}"/>
    <cellStyle name="40 % – Poudarek1 2 2 2" xfId="1310" xr:uid="{2F071C22-C63C-4FCA-88BA-B346FEB054FF}"/>
    <cellStyle name="40 % – Poudarek1 2 3" xfId="85" xr:uid="{4ADEFB35-7B6B-4423-BD83-0962584A0BC1}"/>
    <cellStyle name="40 % – Poudarek1 2 3 2" xfId="1311" xr:uid="{B2164E85-779A-4D53-8097-6F6DBFE7407C}"/>
    <cellStyle name="40 % – Poudarek1 2 4" xfId="86" xr:uid="{449E8A70-F793-4125-89CD-58EFF4623ED9}"/>
    <cellStyle name="40 % – Poudarek1 2 5" xfId="1309" xr:uid="{28575AAC-4CFD-4843-B690-B8CE397FACB4}"/>
    <cellStyle name="40 % – Poudarek1 3" xfId="87" xr:uid="{326220AE-2826-469A-948E-1E40CB904E92}"/>
    <cellStyle name="40 % – Poudarek1 3 2" xfId="88" xr:uid="{715BD500-F1C4-4757-BF2D-EFFCC02F43F4}"/>
    <cellStyle name="40 % – Poudarek1 3 3" xfId="89" xr:uid="{C4061FD7-D6B0-4C21-9C43-E117B2736DAA}"/>
    <cellStyle name="40 % – Poudarek1 3 4" xfId="90" xr:uid="{8927E0F8-6213-4DA6-8B75-64E440E9D398}"/>
    <cellStyle name="40 % – Poudarek1 4" xfId="91" xr:uid="{F833E4E0-EC7F-4FBE-9123-2BB5BD9543D6}"/>
    <cellStyle name="40 % – Poudarek1 4 2" xfId="92" xr:uid="{CF58B108-C62B-466F-B022-E206FB882FC9}"/>
    <cellStyle name="40 % – Poudarek1 4 3" xfId="93" xr:uid="{38F4E362-6F73-4D83-AB0B-D795D6C8645B}"/>
    <cellStyle name="40 % – Poudarek1 4 4" xfId="94" xr:uid="{6E8F8427-A2C9-49F2-92B3-2BB3A1494113}"/>
    <cellStyle name="40 % – Poudarek1 5" xfId="548" xr:uid="{F8DE533A-039C-44BD-BD3E-D3C159533AEB}"/>
    <cellStyle name="40 % – Poudarek2 2" xfId="95" xr:uid="{8051474D-EB40-4520-B831-918CD70B7466}"/>
    <cellStyle name="40 % – Poudarek2 2 2" xfId="96" xr:uid="{CAAFA46D-5931-43C2-8CB2-43C61D652E3B}"/>
    <cellStyle name="40 % – Poudarek2 2 2 2" xfId="1313" xr:uid="{16D45F2A-BF3A-4423-96EC-254563040015}"/>
    <cellStyle name="40 % – Poudarek2 2 3" xfId="97" xr:uid="{C63FC9EE-750F-4ABA-A113-CD07F6C3C186}"/>
    <cellStyle name="40 % – Poudarek2 2 3 2" xfId="1314" xr:uid="{7C877E59-2947-4797-BEFA-F89115AF924E}"/>
    <cellStyle name="40 % – Poudarek2 2 4" xfId="98" xr:uid="{48F47C30-B8DE-4EAE-B37C-C52945757713}"/>
    <cellStyle name="40 % – Poudarek2 2 5" xfId="1312" xr:uid="{77181E7B-B6E2-4DC6-8192-CF7B35482536}"/>
    <cellStyle name="40 % – Poudarek2 3" xfId="99" xr:uid="{B6422545-3C4E-4BDB-BC5B-E0558EE665A2}"/>
    <cellStyle name="40 % – Poudarek2 3 2" xfId="100" xr:uid="{C9D04E38-47F7-43C4-9C34-77CD7EB7235A}"/>
    <cellStyle name="40 % – Poudarek2 3 3" xfId="101" xr:uid="{116079E5-46C8-446B-8AC2-1425BCF76F84}"/>
    <cellStyle name="40 % – Poudarek2 3 4" xfId="102" xr:uid="{64E00E88-B379-478E-94AD-1FFBF9650F4F}"/>
    <cellStyle name="40 % – Poudarek2 3 5" xfId="1315" xr:uid="{D9F57190-EEE2-4456-A632-1A2DAEF68FA1}"/>
    <cellStyle name="40 % – Poudarek2 4" xfId="103" xr:uid="{94ED9694-530C-4864-8DF5-2717B2249DB7}"/>
    <cellStyle name="40 % – Poudarek2 4 2" xfId="104" xr:uid="{163726C6-5610-4231-8175-0F426B29DE57}"/>
    <cellStyle name="40 % – Poudarek2 4 3" xfId="105" xr:uid="{A96A7EBB-05FA-4033-9F69-F9215680C332}"/>
    <cellStyle name="40 % – Poudarek2 4 4" xfId="106" xr:uid="{C7E2A15C-5996-4CA7-B83F-7695B0BFC51A}"/>
    <cellStyle name="40 % – Poudarek2 5" xfId="578" xr:uid="{FF3542BE-0006-44BE-B5C5-2A5792F2A7CB}"/>
    <cellStyle name="40 % – Poudarek3 2" xfId="107" xr:uid="{91BC0DA0-F9C4-4994-90FD-DFE1B96108D1}"/>
    <cellStyle name="40 % – Poudarek3 2 2" xfId="108" xr:uid="{FF6C212C-55CE-48F3-B728-C7B89A754471}"/>
    <cellStyle name="40 % – Poudarek3 2 2 2" xfId="1317" xr:uid="{E34854A1-DB61-4B3D-AFE6-E54A57A27EC7}"/>
    <cellStyle name="40 % – Poudarek3 2 3" xfId="109" xr:uid="{41EED1E8-33E0-49FA-8AA3-E64457BCC8B6}"/>
    <cellStyle name="40 % – Poudarek3 2 3 2" xfId="1318" xr:uid="{78132577-246C-473B-882F-D3E1DF190022}"/>
    <cellStyle name="40 % – Poudarek3 2 4" xfId="110" xr:uid="{8301C880-0B00-44E7-9037-0282056A7DC6}"/>
    <cellStyle name="40 % – Poudarek3 2 5" xfId="1316" xr:uid="{61DFCB87-97E4-41C6-87F7-3361613CE60C}"/>
    <cellStyle name="40 % – Poudarek3 3" xfId="111" xr:uid="{338D6C27-3A0A-4B87-A67B-ADBB97C978E7}"/>
    <cellStyle name="40 % – Poudarek3 3 2" xfId="112" xr:uid="{DA9D78C1-3505-4C40-9C97-285E5F93F1CA}"/>
    <cellStyle name="40 % – Poudarek3 3 3" xfId="113" xr:uid="{27EBE25B-1FBC-4B7B-AD32-8A954C2C32F7}"/>
    <cellStyle name="40 % – Poudarek3 3 4" xfId="114" xr:uid="{1474E5C6-AB82-417C-9F5A-DBFA6CE117FF}"/>
    <cellStyle name="40 % – Poudarek3 3 5" xfId="1319" xr:uid="{FE0F1BC9-5E9B-4057-BC13-B1CB8EAB172C}"/>
    <cellStyle name="40 % – Poudarek3 4" xfId="115" xr:uid="{50F8EFF2-02E7-4E72-8392-DE0B2705B0DE}"/>
    <cellStyle name="40 % – Poudarek3 4 2" xfId="116" xr:uid="{649CBED2-134E-4CED-9AF3-EA19CBED58F8}"/>
    <cellStyle name="40 % – Poudarek3 4 3" xfId="117" xr:uid="{391194F1-57A3-43F5-8912-CDC309D328E6}"/>
    <cellStyle name="40 % – Poudarek3 4 4" xfId="118" xr:uid="{D1432393-B41F-4768-88A7-9E95FF848967}"/>
    <cellStyle name="40 % – Poudarek3 5" xfId="582" xr:uid="{1F16B3D3-14B4-46CC-9039-04DA367C63E3}"/>
    <cellStyle name="40 % – Poudarek4 2" xfId="119" xr:uid="{B456CE21-98D8-4C0B-9E87-014B6D6551B7}"/>
    <cellStyle name="40 % – Poudarek4 2 2" xfId="120" xr:uid="{0233DE03-E55B-439C-9AB5-6EFB9B557466}"/>
    <cellStyle name="40 % – Poudarek4 2 2 2" xfId="1321" xr:uid="{56CB7F22-1730-440E-A761-5BA8E5D0757C}"/>
    <cellStyle name="40 % – Poudarek4 2 3" xfId="121" xr:uid="{EADB4D8B-A680-45D7-BB2F-C2CCBB75740E}"/>
    <cellStyle name="40 % – Poudarek4 2 3 2" xfId="1322" xr:uid="{1B390CC2-D1CA-4C0D-A6EB-21C07BB6C270}"/>
    <cellStyle name="40 % – Poudarek4 2 4" xfId="122" xr:uid="{F722F54D-795B-4AF3-A94C-21B79F81712E}"/>
    <cellStyle name="40 % – Poudarek4 2 5" xfId="1320" xr:uid="{4EAA6383-3914-4B75-B241-E6DD64C2493E}"/>
    <cellStyle name="40 % – Poudarek4 3" xfId="123" xr:uid="{D9CCD4A3-4F4C-4388-9753-BA7D7B540830}"/>
    <cellStyle name="40 % – Poudarek4 3 2" xfId="124" xr:uid="{489BD1CF-0387-4B6A-866F-F79246B2400E}"/>
    <cellStyle name="40 % – Poudarek4 3 3" xfId="125" xr:uid="{08F8E196-8B20-4C81-A164-DED791B23AB9}"/>
    <cellStyle name="40 % – Poudarek4 3 4" xfId="126" xr:uid="{8E17502F-E543-4C39-B129-ABBE1375DAA7}"/>
    <cellStyle name="40 % – Poudarek4 3 5" xfId="1323" xr:uid="{6D894553-9788-4114-8B15-A96C45A71EA0}"/>
    <cellStyle name="40 % – Poudarek4 4" xfId="127" xr:uid="{90F926EA-E092-47EB-B648-246778628310}"/>
    <cellStyle name="40 % – Poudarek4 4 2" xfId="128" xr:uid="{9B80B4F3-0FCC-4C1B-B649-FB86751427E9}"/>
    <cellStyle name="40 % – Poudarek4 4 3" xfId="129" xr:uid="{50404D7C-B7ED-4187-A7C8-E0AD8781D6BC}"/>
    <cellStyle name="40 % – Poudarek4 4 4" xfId="130" xr:uid="{496F9260-1A30-4A91-ABAB-A1D8C8759130}"/>
    <cellStyle name="40 % – Poudarek4 5" xfId="586" xr:uid="{264762C5-2221-4CAA-9BAC-55659811E43F}"/>
    <cellStyle name="40 % – Poudarek5 2" xfId="131" xr:uid="{7231F6B5-5E9F-4BD5-93A8-E2E6904C5734}"/>
    <cellStyle name="40 % – Poudarek5 2 2" xfId="132" xr:uid="{A53DA361-100E-4EF0-9718-0C8236028E79}"/>
    <cellStyle name="40 % – Poudarek5 2 2 2" xfId="1325" xr:uid="{46EE801F-EE50-48B6-A0F7-CDD609FA32BA}"/>
    <cellStyle name="40 % – Poudarek5 2 3" xfId="133" xr:uid="{A15FFB15-0F14-45FD-BDAC-1AE9DF06994F}"/>
    <cellStyle name="40 % – Poudarek5 2 3 2" xfId="1326" xr:uid="{675DE45D-BF23-4C61-ADF9-2F9415384BCD}"/>
    <cellStyle name="40 % – Poudarek5 2 4" xfId="134" xr:uid="{BD40A989-C037-4622-9840-6E6388AF89E7}"/>
    <cellStyle name="40 % – Poudarek5 2 5" xfId="1324" xr:uid="{A67C7AF5-E4E5-449F-8639-A9C068EDD705}"/>
    <cellStyle name="40 % – Poudarek5 3" xfId="135" xr:uid="{D5502759-BD89-4EE8-BA92-0AF412D9FB10}"/>
    <cellStyle name="40 % – Poudarek5 3 2" xfId="136" xr:uid="{B16E819E-9FC0-406C-AAFB-1DBC9700D2A0}"/>
    <cellStyle name="40 % – Poudarek5 3 3" xfId="137" xr:uid="{EA65FB84-4CF7-4A65-9CBF-AA4AAFA01D87}"/>
    <cellStyle name="40 % – Poudarek5 3 4" xfId="138" xr:uid="{B69A31E2-06B5-44B5-826C-B42EDBA3123A}"/>
    <cellStyle name="40 % – Poudarek5 4" xfId="139" xr:uid="{A20ECECD-1B6E-4958-A37B-6CF465287A89}"/>
    <cellStyle name="40 % – Poudarek5 4 2" xfId="140" xr:uid="{80569AF4-2E1A-457F-A0B7-CDC9AD223399}"/>
    <cellStyle name="40 % – Poudarek5 4 3" xfId="141" xr:uid="{36201F47-A63F-462E-B379-917E6C6F1C09}"/>
    <cellStyle name="40 % – Poudarek5 4 4" xfId="142" xr:uid="{2CEA364B-2FE5-4292-8D21-B5E35A0BE283}"/>
    <cellStyle name="40 % – Poudarek5 5" xfId="590" xr:uid="{E2378704-6278-4E59-A2EC-7EFDBD7E6FD1}"/>
    <cellStyle name="40 % – Poudarek6 2" xfId="143" xr:uid="{7B5ACAF5-6D1F-4AD4-9E2E-1DC0EE9C5366}"/>
    <cellStyle name="40 % – Poudarek6 2 2" xfId="144" xr:uid="{A33A1764-25CF-4EBF-8C6F-76029E04F067}"/>
    <cellStyle name="40 % – Poudarek6 2 2 2" xfId="1328" xr:uid="{849AB856-F37E-4951-ACAF-17F9A2627567}"/>
    <cellStyle name="40 % – Poudarek6 2 3" xfId="145" xr:uid="{A6F85614-4322-413D-AA79-6D1E346B5A86}"/>
    <cellStyle name="40 % – Poudarek6 2 3 2" xfId="1329" xr:uid="{3C30B327-CD4E-4B5E-B7E8-C3C6908E03A6}"/>
    <cellStyle name="40 % – Poudarek6 2 4" xfId="146" xr:uid="{07477454-0D3F-4C10-AFDA-65A57E881A74}"/>
    <cellStyle name="40 % – Poudarek6 2 5" xfId="1327" xr:uid="{0DB611A2-B8CE-4AF8-B6A9-5804244A8C5F}"/>
    <cellStyle name="40 % – Poudarek6 3" xfId="147" xr:uid="{F4636BEB-1642-4F2E-B6E8-2F720D892845}"/>
    <cellStyle name="40 % – Poudarek6 3 2" xfId="148" xr:uid="{311657D1-9CC6-44E8-BC5C-4532EDB2745E}"/>
    <cellStyle name="40 % – Poudarek6 3 3" xfId="149" xr:uid="{6CD9787A-4AF6-4612-BE79-41F91A06294E}"/>
    <cellStyle name="40 % – Poudarek6 3 4" xfId="150" xr:uid="{83CA414D-7919-4888-8D71-4A3D9856F91B}"/>
    <cellStyle name="40 % – Poudarek6 3 5" xfId="1330" xr:uid="{1C43AE01-A0E5-49B7-BB7C-FEA850C6985A}"/>
    <cellStyle name="40 % – Poudarek6 4" xfId="151" xr:uid="{5CCFE1EE-203E-4700-AF41-739E74461A51}"/>
    <cellStyle name="40 % – Poudarek6 4 2" xfId="152" xr:uid="{3D1AA149-314C-4538-9EF7-35833CBA0028}"/>
    <cellStyle name="40 % – Poudarek6 4 3" xfId="153" xr:uid="{F3B0AF8C-C81A-40C3-AB8F-2A3D06EC811F}"/>
    <cellStyle name="40 % – Poudarek6 4 4" xfId="154" xr:uid="{A6E102AD-06B4-44C8-BD37-76361DB4ED2A}"/>
    <cellStyle name="40 % – Poudarek6 5" xfId="594" xr:uid="{E577EBD5-FDBB-40C4-9598-A4B57C4994B5}"/>
    <cellStyle name="40% - Accent1" xfId="1331" xr:uid="{502EB671-E958-41D4-B0FD-4072F8449500}"/>
    <cellStyle name="40% - Accent2" xfId="1332" xr:uid="{144194C7-20D9-41E4-ACCC-7CBDCD8BBD91}"/>
    <cellStyle name="40% - Accent3" xfId="1333" xr:uid="{5287381F-235F-4110-892D-E01782E64A86}"/>
    <cellStyle name="40% - Accent4" xfId="1334" xr:uid="{333B8F1B-53A4-45B5-9F84-2A5146BE7002}"/>
    <cellStyle name="40% - Accent5" xfId="1335" xr:uid="{03BBA440-D05F-425F-A9EA-4638218B3E38}"/>
    <cellStyle name="40% - Accent6" xfId="1336" xr:uid="{7D8333BF-F2C2-4FA1-94BF-88E57970EF41}"/>
    <cellStyle name="60 % – Poudarek1 2" xfId="155" xr:uid="{7FCF3C20-555B-4F4A-897B-AB2D95328903}"/>
    <cellStyle name="60 % – Poudarek1 2 2" xfId="156" xr:uid="{321246B8-C6D8-4CF0-A07B-B251F65518DC}"/>
    <cellStyle name="60 % – Poudarek1 2 2 2" xfId="1338" xr:uid="{53F4BE6F-C498-498C-A2DA-44B8F3A0F04E}"/>
    <cellStyle name="60 % – Poudarek1 2 3" xfId="157" xr:uid="{CAADBAF5-E423-444E-8F13-D12AE776BA97}"/>
    <cellStyle name="60 % – Poudarek1 2 3 2" xfId="1339" xr:uid="{B1D84F42-4886-4003-B1D5-0BE7A7533D72}"/>
    <cellStyle name="60 % – Poudarek1 2 4" xfId="158" xr:uid="{B10DA8E5-5772-40A0-8506-4FD7E245FB00}"/>
    <cellStyle name="60 % – Poudarek1 2 5" xfId="1337" xr:uid="{5455AA3E-B860-44FA-B603-9274DD43C042}"/>
    <cellStyle name="60 % – Poudarek1 3" xfId="159" xr:uid="{43437512-A5F0-4E8D-96B3-C2EA6A73BA27}"/>
    <cellStyle name="60 % – Poudarek1 3 2" xfId="160" xr:uid="{346A48F5-1153-4915-B414-7011714D484F}"/>
    <cellStyle name="60 % – Poudarek1 3 3" xfId="161" xr:uid="{1A1E4C12-D00D-4599-AD42-EF282AC64B62}"/>
    <cellStyle name="60 % – Poudarek1 3 4" xfId="162" xr:uid="{AD1700EF-8EE6-4AE2-902B-7A3AA73B4A94}"/>
    <cellStyle name="60 % – Poudarek1 3 5" xfId="1340" xr:uid="{543CC101-9B5F-44E7-8492-54C45F04F398}"/>
    <cellStyle name="60 % – Poudarek1 4" xfId="163" xr:uid="{B36CD4EA-9EA3-4F8D-A6CD-7B69424A0A02}"/>
    <cellStyle name="60 % – Poudarek1 4 2" xfId="164" xr:uid="{1AFD65B1-FC56-443A-8374-14337134AC5E}"/>
    <cellStyle name="60 % – Poudarek1 4 3" xfId="165" xr:uid="{734326DB-8B39-4D37-A55E-7E9250BC7D9C}"/>
    <cellStyle name="60 % – Poudarek1 4 4" xfId="166" xr:uid="{8425F16C-92B5-4581-BA5D-E92B283A2EBD}"/>
    <cellStyle name="60 % – Poudarek1 5" xfId="575" xr:uid="{667573BE-D857-4C11-8543-890AE3C2C155}"/>
    <cellStyle name="60 % – Poudarek2 2" xfId="167" xr:uid="{DFE90707-9688-49DB-A3AE-659174290DF1}"/>
    <cellStyle name="60 % – Poudarek2 2 2" xfId="168" xr:uid="{1A656ABF-18F3-4CDE-9173-05D6A27DE4DF}"/>
    <cellStyle name="60 % – Poudarek2 2 2 2" xfId="1342" xr:uid="{E0AC771A-8B93-40CA-BF6A-353EFA5196D6}"/>
    <cellStyle name="60 % – Poudarek2 2 3" xfId="169" xr:uid="{6697CB0F-C2C5-426A-A375-0B390F4794C3}"/>
    <cellStyle name="60 % – Poudarek2 2 3 2" xfId="1343" xr:uid="{5A2B65D3-65AA-40C7-AC78-BBF826F6D094}"/>
    <cellStyle name="60 % – Poudarek2 2 4" xfId="170" xr:uid="{1F365DC8-EEB4-41E6-BFF9-4788C201E9C9}"/>
    <cellStyle name="60 % – Poudarek2 2 5" xfId="1341" xr:uid="{8AAACD3F-5233-46C6-89F5-C73FEA8E1AC6}"/>
    <cellStyle name="60 % – Poudarek2 3" xfId="171" xr:uid="{B7035372-1C7D-4376-9465-199EDD741C60}"/>
    <cellStyle name="60 % – Poudarek2 3 2" xfId="172" xr:uid="{BB239256-5327-4C48-A021-63F2350F1A00}"/>
    <cellStyle name="60 % – Poudarek2 3 3" xfId="173" xr:uid="{A42EB3A1-F92F-4483-95F4-1C06F490A6B3}"/>
    <cellStyle name="60 % – Poudarek2 3 4" xfId="174" xr:uid="{A03E3010-F1DA-4402-BAC0-D85E69175C67}"/>
    <cellStyle name="60 % – Poudarek2 3 5" xfId="1344" xr:uid="{547B9553-5E3B-434C-A13D-35419E705BBC}"/>
    <cellStyle name="60 % – Poudarek2 4" xfId="175" xr:uid="{173F2401-A78A-464C-99C6-4B75259028F7}"/>
    <cellStyle name="60 % – Poudarek2 4 2" xfId="176" xr:uid="{32AA27AE-A35B-4054-BB98-48B052A71979}"/>
    <cellStyle name="60 % – Poudarek2 4 3" xfId="177" xr:uid="{8AE7FEDE-904C-4DEB-A1FF-EAE5D1EC0C49}"/>
    <cellStyle name="60 % – Poudarek2 4 4" xfId="178" xr:uid="{854F3737-9BAD-428F-BFA1-F8A4A82D007C}"/>
    <cellStyle name="60 % – Poudarek2 5" xfId="579" xr:uid="{637745B9-4261-47EA-BDB6-180AF0875E0D}"/>
    <cellStyle name="60 % – Poudarek3 2" xfId="179" xr:uid="{AEC3D723-0DA0-4363-AB61-937A963A62AD}"/>
    <cellStyle name="60 % – Poudarek3 2 2" xfId="180" xr:uid="{F64A7EAF-EC4A-49D5-B032-0FCBF0A3B3A0}"/>
    <cellStyle name="60 % – Poudarek3 2 2 2" xfId="1346" xr:uid="{2B67748B-0DFE-4572-A74D-DF14DA902834}"/>
    <cellStyle name="60 % – Poudarek3 2 3" xfId="181" xr:uid="{F8DF3DC7-8D96-46E7-A84D-97DA6F083E7B}"/>
    <cellStyle name="60 % – Poudarek3 2 3 2" xfId="1347" xr:uid="{B432050C-A541-42C0-8CCE-1C269158113E}"/>
    <cellStyle name="60 % – Poudarek3 2 4" xfId="182" xr:uid="{D5BD76A9-3C53-4A61-AA3D-89DEAA31037C}"/>
    <cellStyle name="60 % – Poudarek3 2 5" xfId="1345" xr:uid="{159F0E38-00ED-4C65-865E-DCB373C79782}"/>
    <cellStyle name="60 % – Poudarek3 3" xfId="183" xr:uid="{EA9724FA-70E7-414C-B6A7-61AD5D66215A}"/>
    <cellStyle name="60 % – Poudarek3 3 2" xfId="184" xr:uid="{E9DAA20F-A421-4C91-B204-077231345F88}"/>
    <cellStyle name="60 % – Poudarek3 3 3" xfId="185" xr:uid="{5775052A-05CC-4484-8D54-7E5A0A436B20}"/>
    <cellStyle name="60 % – Poudarek3 3 4" xfId="186" xr:uid="{3B42912F-D01B-4F66-B5A2-6C52DFE1BD8C}"/>
    <cellStyle name="60 % – Poudarek3 3 5" xfId="1348" xr:uid="{31D9ABFA-3A3C-4B0B-8C92-A780AB0A847A}"/>
    <cellStyle name="60 % – Poudarek3 4" xfId="187" xr:uid="{CCBF519A-6512-44C2-BAE5-97702063B219}"/>
    <cellStyle name="60 % – Poudarek3 4 2" xfId="188" xr:uid="{9C15437B-75F5-49A6-8D32-87FFC8C5A4F5}"/>
    <cellStyle name="60 % – Poudarek3 4 3" xfId="189" xr:uid="{C3FC737B-9506-4D1B-AB45-DCE578741024}"/>
    <cellStyle name="60 % – Poudarek3 4 4" xfId="190" xr:uid="{90976BB6-9E68-432A-AE54-BE371B5D8311}"/>
    <cellStyle name="60 % – Poudarek3 5" xfId="583" xr:uid="{2BCCFAA8-8A2E-46F2-9FE3-62BC0C028368}"/>
    <cellStyle name="60 % – Poudarek4 2" xfId="191" xr:uid="{C43EEDD1-53AD-4F70-97AD-E879EC8C4ED2}"/>
    <cellStyle name="60 % – Poudarek4 2 2" xfId="192" xr:uid="{1BB6DD47-FAEE-4E11-A6FC-396195AB2C32}"/>
    <cellStyle name="60 % – Poudarek4 2 2 2" xfId="1350" xr:uid="{8D2D529F-A8CB-486D-93ED-5751F03371C0}"/>
    <cellStyle name="60 % – Poudarek4 2 3" xfId="193" xr:uid="{0169B046-3109-4F3B-81A5-D47EAFB303C0}"/>
    <cellStyle name="60 % – Poudarek4 2 3 2" xfId="1351" xr:uid="{51180733-C053-4293-850A-D9843BF62D2D}"/>
    <cellStyle name="60 % – Poudarek4 2 4" xfId="194" xr:uid="{F90E4D4F-430D-4CA8-BA8C-CBA68683529E}"/>
    <cellStyle name="60 % – Poudarek4 2 5" xfId="1349" xr:uid="{9980A12B-8D4A-45AC-9065-B1E9BFD5B51B}"/>
    <cellStyle name="60 % – Poudarek4 3" xfId="195" xr:uid="{F9F5D428-6A30-4CC3-A59C-4483D5F9FB7B}"/>
    <cellStyle name="60 % – Poudarek4 3 2" xfId="196" xr:uid="{0FD2B6B8-C8C9-4F1D-8DAC-52B1657BA9BE}"/>
    <cellStyle name="60 % – Poudarek4 3 3" xfId="197" xr:uid="{F00116FA-D559-4A76-9FBC-FBF746DD6DF2}"/>
    <cellStyle name="60 % – Poudarek4 3 4" xfId="198" xr:uid="{D0E1D92C-A787-4CE6-BF19-0A74F507F9CA}"/>
    <cellStyle name="60 % – Poudarek4 3 5" xfId="1352" xr:uid="{231B53A3-F7E2-4A3B-BFF2-1E95046B649E}"/>
    <cellStyle name="60 % – Poudarek4 4" xfId="199" xr:uid="{EC85D40D-15EC-4EB0-AA68-763F1DD37489}"/>
    <cellStyle name="60 % – Poudarek4 4 2" xfId="200" xr:uid="{BDF6A17A-361A-4AD1-ADDF-8D708A4A9189}"/>
    <cellStyle name="60 % – Poudarek4 4 3" xfId="201" xr:uid="{0273ECA2-EEAF-4D81-9467-3061A8AD83D4}"/>
    <cellStyle name="60 % – Poudarek4 4 4" xfId="202" xr:uid="{BB4EDB74-E1D0-42E7-93C2-A3DD174FAB12}"/>
    <cellStyle name="60 % – Poudarek4 5" xfId="587" xr:uid="{386ECD35-0C9A-4ED8-9BF6-B638962555CE}"/>
    <cellStyle name="60 % – Poudarek5 2" xfId="203" xr:uid="{6D7CCB4F-0D0D-492B-BEA3-C51045484367}"/>
    <cellStyle name="60 % – Poudarek5 2 2" xfId="204" xr:uid="{72F7329E-09BA-45A8-8786-DA14C5705923}"/>
    <cellStyle name="60 % – Poudarek5 2 2 2" xfId="1354" xr:uid="{8CC3D7F5-3CF8-465C-BB13-6128F48F029E}"/>
    <cellStyle name="60 % – Poudarek5 2 3" xfId="205" xr:uid="{2EC18776-9D2C-45DB-897B-DEC85D537D8F}"/>
    <cellStyle name="60 % – Poudarek5 2 3 2" xfId="1355" xr:uid="{ACF995F6-0F91-407E-BF15-17CCAD9DD2C0}"/>
    <cellStyle name="60 % – Poudarek5 2 4" xfId="206" xr:uid="{F2602D87-D1E7-4CD6-9571-2ADC5C60AA55}"/>
    <cellStyle name="60 % – Poudarek5 2 5" xfId="1353" xr:uid="{2CCDE86C-6978-4F83-B5C9-0D78FCE29B2D}"/>
    <cellStyle name="60 % – Poudarek5 3" xfId="207" xr:uid="{DAE6608E-A9DF-4C2F-94BD-1234BDC268C1}"/>
    <cellStyle name="60 % – Poudarek5 3 2" xfId="208" xr:uid="{7033DB94-D873-4AE1-906D-25114BDDB7B7}"/>
    <cellStyle name="60 % – Poudarek5 3 3" xfId="209" xr:uid="{27D343D4-B0FF-431F-83A6-08C885CCDF6B}"/>
    <cellStyle name="60 % – Poudarek5 3 4" xfId="210" xr:uid="{79B88FAB-6082-4D9E-96A5-FFB83F104D8E}"/>
    <cellStyle name="60 % – Poudarek5 4" xfId="211" xr:uid="{441C266E-8DDE-4EAF-A51F-AD5F813B4AE6}"/>
    <cellStyle name="60 % – Poudarek5 4 2" xfId="212" xr:uid="{EDFF8954-132F-4252-B1D1-046BF68187A3}"/>
    <cellStyle name="60 % – Poudarek5 4 3" xfId="213" xr:uid="{8D0C7C32-838D-4A58-82FE-3197994868DD}"/>
    <cellStyle name="60 % – Poudarek5 4 4" xfId="214" xr:uid="{139758EA-0221-4027-954C-FF8F0F2CBA52}"/>
    <cellStyle name="60 % – Poudarek5 5" xfId="591" xr:uid="{F408D909-3747-491A-B039-83C9E01FE8C6}"/>
    <cellStyle name="60 % – Poudarek6 2" xfId="215" xr:uid="{79B6D1ED-B765-444E-80D9-EC5DA3E78A9C}"/>
    <cellStyle name="60 % – Poudarek6 2 2" xfId="216" xr:uid="{AB0A9F31-1987-4098-B6F1-D2FFAD6628F5}"/>
    <cellStyle name="60 % – Poudarek6 2 2 2" xfId="1357" xr:uid="{F9FEE5D0-D431-4619-9933-99DD14453770}"/>
    <cellStyle name="60 % – Poudarek6 2 3" xfId="217" xr:uid="{4639D7F4-2D38-4535-87FF-E04E53D2DAC7}"/>
    <cellStyle name="60 % – Poudarek6 2 3 2" xfId="1358" xr:uid="{4F561ED8-CA20-4BC0-B22F-8297D1C8DF7A}"/>
    <cellStyle name="60 % – Poudarek6 2 4" xfId="218" xr:uid="{F443450B-8929-4EAD-A03E-0FE75D2CE0D3}"/>
    <cellStyle name="60 % – Poudarek6 2 5" xfId="1356" xr:uid="{B4AD10F6-B50A-42DB-BA66-766B8C76F828}"/>
    <cellStyle name="60 % – Poudarek6 3" xfId="219" xr:uid="{F9EED356-8413-4DFB-B87D-EB0E1ED64574}"/>
    <cellStyle name="60 % – Poudarek6 3 2" xfId="220" xr:uid="{FA2733E1-66EF-423C-B3FF-797A9394BAE2}"/>
    <cellStyle name="60 % – Poudarek6 3 3" xfId="221" xr:uid="{4B97BF39-9CB6-485D-9559-3A64F57067B4}"/>
    <cellStyle name="60 % – Poudarek6 3 4" xfId="222" xr:uid="{6AAA7F98-246F-477C-A442-67AE4D6E7AE9}"/>
    <cellStyle name="60 % – Poudarek6 3 5" xfId="1359" xr:uid="{CA0239C7-F87C-4678-9819-E40F5B54EFD0}"/>
    <cellStyle name="60 % – Poudarek6 4" xfId="223" xr:uid="{BCDE68FB-34E4-4027-BD5A-81DF0F0231B2}"/>
    <cellStyle name="60 % – Poudarek6 4 2" xfId="224" xr:uid="{FE4FC041-0523-4153-A6F4-6CFBF84E7469}"/>
    <cellStyle name="60 % – Poudarek6 4 3" xfId="225" xr:uid="{E816CCDF-64C9-4639-BA93-61AACF1BBEA0}"/>
    <cellStyle name="60 % – Poudarek6 4 4" xfId="226" xr:uid="{C6CDB00A-FE2B-42BF-B322-9B2716A8255C}"/>
    <cellStyle name="60 % – Poudarek6 5" xfId="595" xr:uid="{36EB5610-2239-4B54-A293-ED678CC8D445}"/>
    <cellStyle name="60% - Accent1" xfId="1360" xr:uid="{9C4FAE13-2107-472E-AED1-FF18B3D6B5FB}"/>
    <cellStyle name="60% - Accent2" xfId="1361" xr:uid="{E28F3792-5260-4204-A829-64AA2ECBF70E}"/>
    <cellStyle name="60% - Accent3" xfId="1362" xr:uid="{9AD09B2D-E693-421E-B9B0-020CD09FAA2D}"/>
    <cellStyle name="60% - Accent4" xfId="1363" xr:uid="{78D8F56E-3EFE-4AFC-A348-19B2EAC20F17}"/>
    <cellStyle name="60% - Accent5" xfId="1364" xr:uid="{DE6BB971-C450-49C6-8164-12AF81F2AB6C}"/>
    <cellStyle name="60% - Accent6" xfId="1365" xr:uid="{5800C478-97C1-416D-A660-905AB6F0A156}"/>
    <cellStyle name="Accent1 - 20%" xfId="597" xr:uid="{8A53643C-A0B2-434E-9FBD-2286D3565112}"/>
    <cellStyle name="Accent1 - 20% 2" xfId="598" xr:uid="{84A72B26-9E14-4E1A-8EF7-1F63FF944084}"/>
    <cellStyle name="Accent1 - 20% 3" xfId="599" xr:uid="{FDE8DBC0-B2EC-429F-BEA4-D1816A6EA81A}"/>
    <cellStyle name="Accent1 - 40%" xfId="600" xr:uid="{46D7F92D-BA51-4CF9-B6FF-E244F5E549FF}"/>
    <cellStyle name="Accent1 - 40% 2" xfId="601" xr:uid="{7BAEFCAC-6346-414B-A9ED-ABD2BD73850D}"/>
    <cellStyle name="Accent1 - 40% 3" xfId="602" xr:uid="{DC7167F7-BCFF-4816-8DB1-04FD8ECBEA5B}"/>
    <cellStyle name="Accent1 - 60%" xfId="603" xr:uid="{9103AEDF-C761-4900-AA88-AC702AFA5F32}"/>
    <cellStyle name="Accent2 - 20%" xfId="604" xr:uid="{3A472176-84E2-4A8A-B460-F0C6C171DEC8}"/>
    <cellStyle name="Accent2 - 20% 2" xfId="605" xr:uid="{283C23CF-6CF5-4D0E-87B9-DE362E289B5E}"/>
    <cellStyle name="Accent2 - 20% 3" xfId="606" xr:uid="{8887E54A-C3D0-4C8B-8304-447E2244F22E}"/>
    <cellStyle name="Accent2 - 40%" xfId="607" xr:uid="{A88E5860-3308-425F-BD64-7F8FA7E1A474}"/>
    <cellStyle name="Accent2 - 40% 2" xfId="608" xr:uid="{BCE6BAC7-A7F3-490C-B762-CEEC2A32A615}"/>
    <cellStyle name="Accent2 - 40% 3" xfId="609" xr:uid="{6DB7C5E2-EB80-41DE-B66B-3117CAA5C8D0}"/>
    <cellStyle name="Accent2 - 60%" xfId="610" xr:uid="{B12B0885-A5AC-47B4-B820-01DB8111DA1B}"/>
    <cellStyle name="Accent3 - 20%" xfId="611" xr:uid="{48FAE481-0565-4067-B4E4-51E3FDDB02BC}"/>
    <cellStyle name="Accent3 - 20% 2" xfId="612" xr:uid="{9A24E757-19CD-4AC4-A6EE-7966DEFBB66D}"/>
    <cellStyle name="Accent3 - 20% 3" xfId="613" xr:uid="{9C2463CC-B4DE-4ADF-9374-0A966B85E7B7}"/>
    <cellStyle name="Accent3 - 40%" xfId="614" xr:uid="{F4108996-46E0-4707-B43D-2A39FF41B3F0}"/>
    <cellStyle name="Accent3 - 40% 2" xfId="615" xr:uid="{166DE683-EBF9-42F1-9CD6-F7C7EB81B302}"/>
    <cellStyle name="Accent3 - 40% 3" xfId="616" xr:uid="{5EB12F40-46BD-4B7F-BD3A-4AF4B8829ABC}"/>
    <cellStyle name="Accent3 - 60%" xfId="617" xr:uid="{15C027E2-9C54-4830-BAE3-47D8E93F9E1D}"/>
    <cellStyle name="Accent4 - 20%" xfId="618" xr:uid="{259F59AB-C604-4A46-8A2B-917E6D969F0A}"/>
    <cellStyle name="Accent4 - 20% 2" xfId="619" xr:uid="{55DE4562-2841-4863-A67F-02AB172CA611}"/>
    <cellStyle name="Accent4 - 20% 3" xfId="620" xr:uid="{26003604-3941-4812-BEA0-47CF1FDDAAC7}"/>
    <cellStyle name="Accent4 - 40%" xfId="621" xr:uid="{BDC9EBF4-E1DC-466A-9CE4-5B7D9DA6BC6F}"/>
    <cellStyle name="Accent4 - 40% 2" xfId="622" xr:uid="{33FB3369-4E0A-464A-B362-BFDF8948E5EA}"/>
    <cellStyle name="Accent4 - 40% 3" xfId="623" xr:uid="{FA4F60A7-4A19-48C7-A39F-93A1A4C7FAE7}"/>
    <cellStyle name="Accent4 - 60%" xfId="624" xr:uid="{782FF964-FBA0-4D00-8C71-7180D94ACBA3}"/>
    <cellStyle name="Accent5 - 20%" xfId="625" xr:uid="{0FAAECF0-EA4F-48B3-AD45-259A5C3F515E}"/>
    <cellStyle name="Accent5 - 20% 2" xfId="626" xr:uid="{65481586-7B9C-45C4-90BA-1A48179905CC}"/>
    <cellStyle name="Accent5 - 20% 3" xfId="627" xr:uid="{84DFFBF1-FDF8-4898-97E1-CB2196FEAE92}"/>
    <cellStyle name="Accent5 - 40%" xfId="628" xr:uid="{9674F1FF-053D-4C8F-B51D-6CA3E2A26A25}"/>
    <cellStyle name="Accent5 - 40% 2" xfId="629" xr:uid="{FAB1551A-69C9-4398-B657-7E440B09E2C0}"/>
    <cellStyle name="Accent5 - 40% 3" xfId="630" xr:uid="{F14DD066-ED8D-40C3-8884-329AE5472F54}"/>
    <cellStyle name="Accent5 - 60%" xfId="631" xr:uid="{A3048312-9D39-4764-A798-8DFE10C935AE}"/>
    <cellStyle name="Accent6 - 20%" xfId="632" xr:uid="{FB2A05CD-9DD3-429B-BDF0-B4E1816C1747}"/>
    <cellStyle name="Accent6 - 20% 2" xfId="633" xr:uid="{78F3BB72-96FD-4DF5-A04F-4F6A1C219671}"/>
    <cellStyle name="Accent6 - 20% 3" xfId="634" xr:uid="{9DE5CB7E-94C7-4DD7-BA45-FB3F939CB301}"/>
    <cellStyle name="Accent6 - 40%" xfId="635" xr:uid="{10A33C6F-C7B3-4040-B1FE-5BAD768F5379}"/>
    <cellStyle name="Accent6 - 40% 2" xfId="636" xr:uid="{9E733A93-48A2-4CF8-A62C-533F14670ADA}"/>
    <cellStyle name="Accent6 - 40% 3" xfId="637" xr:uid="{FA3A6341-64C9-4B26-9239-99D4AFB78438}"/>
    <cellStyle name="Accent6 - 60%" xfId="638"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4 2" xfId="1564" xr:uid="{DA2754B5-EE36-440C-BD66-97CDC4CC2C11}"/>
    <cellStyle name="ACMA 5" xfId="5" xr:uid="{6762ACB0-ABF1-49E3-A4CA-E2C300CA419F}"/>
    <cellStyle name="Comma_SKUPNO" xfId="227" xr:uid="{FD7A55DC-00E0-4FBA-BD3A-DD21672C2709}"/>
    <cellStyle name="Comma0" xfId="228" xr:uid="{3E7844B9-1873-4A17-BE93-379E6CF0CE48}"/>
    <cellStyle name="Currency0" xfId="229" xr:uid="{434E0974-3CCB-4341-A43E-61C1D4D55E6D}"/>
    <cellStyle name="Date" xfId="230" xr:uid="{467734E0-387D-4BE8-AAB1-275763C69FFD}"/>
    <cellStyle name="Denar [0]_V3 plin" xfId="639" xr:uid="{BF6D9CD2-FB46-4A75-8333-F6437D1EB08A}"/>
    <cellStyle name="Denar_V3 plin" xfId="640" xr:uid="{ACF75FC1-DD57-4D66-8FE8-E93ABA73042D}"/>
    <cellStyle name="Desno" xfId="231" xr:uid="{C631F9C5-4B0B-4EE1-9C93-F3F6D582EB0D}"/>
    <cellStyle name="Dobro 2" xfId="232" xr:uid="{551AE9A8-3B5F-4867-B107-5C5DEA298B26}"/>
    <cellStyle name="Dobro 2 2" xfId="233" xr:uid="{56A8BF9D-1BD9-4706-A267-D6F52777D192}"/>
    <cellStyle name="Dobro 2 2 2" xfId="1367" xr:uid="{63B0BC0A-7660-4B84-821E-E12A501D4C4A}"/>
    <cellStyle name="Dobro 2 3" xfId="234" xr:uid="{F669DE90-9F7F-4F07-98D9-67F7406D2045}"/>
    <cellStyle name="Dobro 2 3 2" xfId="1368" xr:uid="{77C56C4F-C240-4B43-B68B-6FE9D30CEF47}"/>
    <cellStyle name="Dobro 2 4" xfId="235" xr:uid="{EA85D210-610D-4148-A164-C76CDAAFEE10}"/>
    <cellStyle name="Dobro 2 5" xfId="1366" xr:uid="{35162221-94C3-41CF-825C-781DF2D9479E}"/>
    <cellStyle name="Dobro 2 6" xfId="1239" xr:uid="{73A18AC0-5C65-48A9-B76D-446B03F5B037}"/>
    <cellStyle name="Dobro 2 7" xfId="641" xr:uid="{6A0313C0-2D0B-4A0B-8805-578CC82B4D16}"/>
    <cellStyle name="Dobro 3" xfId="236" xr:uid="{11A94D51-F810-46AC-8515-F8CD476B5B7F}"/>
    <cellStyle name="Dobro 3 2" xfId="237" xr:uid="{F76D4CD5-0E67-40D9-A247-86B882678024}"/>
    <cellStyle name="Dobro 3 3" xfId="238" xr:uid="{08244C76-DA33-4873-96E5-6D0B52FF09E2}"/>
    <cellStyle name="Dobro 3 4" xfId="239" xr:uid="{816D2EC1-0E3C-4C0B-B151-007D52C4B7C5}"/>
    <cellStyle name="Dobro 4" xfId="240" xr:uid="{8EC552C1-AC9D-488B-BCCA-F367331C2F5E}"/>
    <cellStyle name="Dobro 4 2" xfId="241" xr:uid="{24A2944D-38F4-4C2B-BA79-C188EFDCD4E5}"/>
    <cellStyle name="Dobro 4 3" xfId="242" xr:uid="{C3C6BBBC-A085-4896-AEA9-CD5F13A886AB}"/>
    <cellStyle name="Dobro 4 4" xfId="243" xr:uid="{FB2724EB-0BBF-4D9A-BDC7-36D98E9477AF}"/>
    <cellStyle name="Dobro 5" xfId="561" xr:uid="{45B2DE39-4B9B-4B1E-ADC9-146537D1291D}"/>
    <cellStyle name="Element-delo" xfId="642" xr:uid="{8608AD06-AAFF-4817-92D8-282B0D6167F3}"/>
    <cellStyle name="Element-delo 5" xfId="643" xr:uid="{7E28306A-1B79-4CBE-8C4B-D89CFF99A5EA}"/>
    <cellStyle name="Element-delo_HTZ IP 164 srednja zdravstvena šola Celje ci1151-1, BZ500+..." xfId="644" xr:uid="{696A65C6-4B54-49C6-BCE5-B706CCE8F2C0}"/>
    <cellStyle name="Emphasis 1" xfId="645" xr:uid="{FF746319-3F34-41A4-BDBB-3E46FB68CDC9}"/>
    <cellStyle name="Emphasis 2" xfId="646" xr:uid="{13F91300-CA98-456B-9706-9CF076577D99}"/>
    <cellStyle name="Emphasis 3" xfId="647" xr:uid="{0888156B-69EB-46D4-9B32-F2113FA561D8}"/>
    <cellStyle name="Euro" xfId="648" xr:uid="{3F897706-9DC7-4143-85A1-411638DDBAF9}"/>
    <cellStyle name="Euro 10" xfId="649" xr:uid="{D2CFE44B-7C55-40DA-BAB1-DEEDE72A537D}"/>
    <cellStyle name="Euro 11" xfId="650" xr:uid="{69FA5D9B-4A24-4AF3-8C17-0B762F422C0C}"/>
    <cellStyle name="Euro 2" xfId="651" xr:uid="{2857E54F-EF62-4A20-BF00-6001F0DAF274}"/>
    <cellStyle name="Euro 3" xfId="652" xr:uid="{90FDE920-C1C5-4C34-A4B9-5AF90EEFD3E0}"/>
    <cellStyle name="Euro 4" xfId="653" xr:uid="{1863EA05-3547-40A8-AB44-D4EDC88622FD}"/>
    <cellStyle name="Euro 5" xfId="654" xr:uid="{679B2EAD-0E06-4210-A4E5-BC3B9B61F4BC}"/>
    <cellStyle name="Euro 6" xfId="655" xr:uid="{8ABF821F-EEF7-47C5-AEC3-109A0C01F79E}"/>
    <cellStyle name="Euro 7" xfId="656" xr:uid="{B51066DB-27E1-4F43-8524-256BC0FB0CC6}"/>
    <cellStyle name="Euro 8" xfId="657" xr:uid="{F3B1E584-D3BE-4516-B572-BF78CA282578}"/>
    <cellStyle name="Euro 9" xfId="658" xr:uid="{03F67AB2-A72A-425B-936F-79468A913C61}"/>
    <cellStyle name="Excel Built-in Bad" xfId="1369" xr:uid="{06882479-D058-4D27-989F-6A0B455AB4FD}"/>
    <cellStyle name="Excel Built-in Comma" xfId="659" xr:uid="{632088A0-7B71-4595-AFC6-AEA0C76A1771}"/>
    <cellStyle name="Excel Built-in Currency" xfId="660" xr:uid="{6996F9BD-57C8-48F0-AE6D-56A51B69DA43}"/>
    <cellStyle name="Excel Built-in Good" xfId="1370" xr:uid="{6BA7765A-76F0-45D2-BBFE-8C40F76392CD}"/>
    <cellStyle name="Excel Built-in Neutral" xfId="1371" xr:uid="{AC118B7D-9C7F-4AF8-9AB8-77557865652C}"/>
    <cellStyle name="Excel Built-in Normal" xfId="661" xr:uid="{17602E41-35FE-434D-8F91-1F4BE9C0E17C}"/>
    <cellStyle name="Excel Built-in Normal 1" xfId="662" xr:uid="{16DE0698-C1AD-4927-9B94-6B11FA31BFAA}"/>
    <cellStyle name="Excel Built-in Normal 2" xfId="663" xr:uid="{90015015-51A2-4857-9EED-1115E2D8B0EB}"/>
    <cellStyle name="Excel Built-in Normal 3" xfId="1372" xr:uid="{2A446CD5-AE3B-452F-9143-81F3640C8BA6}"/>
    <cellStyle name="Excel Built-in Percent" xfId="664" xr:uid="{97A67443-649D-4073-AEE3-583E113299D1}"/>
    <cellStyle name="Excel_BuiltIn_Dobro" xfId="1373" xr:uid="{995F3A70-8819-4CDC-A489-5C4F001C083C}"/>
    <cellStyle name="Fixed" xfId="244" xr:uid="{B8EC04E0-F379-4E68-891B-0D852C2BB98D}"/>
    <cellStyle name="Good" xfId="1374" xr:uid="{59759601-A921-46FF-BE65-A90448B95C4E}"/>
    <cellStyle name="Heading 1" xfId="245" xr:uid="{FA871656-0CE6-46B0-9779-81DE19C4D132}"/>
    <cellStyle name="Heading 2" xfId="246" xr:uid="{161BD418-6385-460E-8747-E8B03DC0CD70}"/>
    <cellStyle name="Hiperpovezava 2" xfId="665" xr:uid="{7E4CF829-45CF-444F-8A2B-B65A04522095}"/>
    <cellStyle name="Hiperpovezava 2 2" xfId="666" xr:uid="{38FF295E-175B-4DA2-BE12-2E88C83456D7}"/>
    <cellStyle name="Hiperpovezava 2 3" xfId="667" xr:uid="{9EBFADAF-5971-4D77-B85D-9174C4C9E040}"/>
    <cellStyle name="Hiperpovezava 3" xfId="668" xr:uid="{5EE3FE8B-52F2-4C46-AA72-E4E57BE8C774}"/>
    <cellStyle name="Hiperpovezava 4" xfId="669" xr:uid="{2E43D9DE-3713-43BE-BBC0-E6D3B23D17B8}"/>
    <cellStyle name="Hiperpovezava 4 2" xfId="670" xr:uid="{515A9CDC-E915-49D5-9B87-F74D84EAA182}"/>
    <cellStyle name="Hiperpovezava 5" xfId="671" xr:uid="{610E078B-509D-42B3-BB13-88EB5A6FED0E}"/>
    <cellStyle name="Hyperlink 2" xfId="672" xr:uid="{C95EDFC4-FA31-40A5-BEA1-30BA12D266B4}"/>
    <cellStyle name="Izhod 2" xfId="247" xr:uid="{52F56347-F433-40B1-9312-6443CC3BE1F5}"/>
    <cellStyle name="Izhod 2 10" xfId="1376" xr:uid="{E38FC468-43A0-47F6-ACF8-390BDA4FC426}"/>
    <cellStyle name="Izhod 2 11" xfId="1377" xr:uid="{7B6EBF92-C92D-4B4D-8930-6E88F88732E7}"/>
    <cellStyle name="Izhod 2 12" xfId="1375" xr:uid="{C8C89678-6AE9-4C68-9D27-0C04364DECAE}"/>
    <cellStyle name="Izhod 2 2" xfId="248" xr:uid="{0E1BFC9F-A482-4042-BEE0-2322B6905419}"/>
    <cellStyle name="Izhod 2 2 2" xfId="1379" xr:uid="{9787A21D-1440-4D86-ADB8-41D780AD6AF0}"/>
    <cellStyle name="Izhod 2 2 3" xfId="1378" xr:uid="{A0C5F8FB-2A32-4D68-93FA-C1B3EDE7D652}"/>
    <cellStyle name="Izhod 2 3" xfId="249" xr:uid="{A666A49E-FB3F-4955-A7C3-27DBF756D061}"/>
    <cellStyle name="Izhod 2 3 2" xfId="1381" xr:uid="{DC7EDE0C-D0DB-431D-BBFC-B65B5C865BC1}"/>
    <cellStyle name="Izhod 2 3 3" xfId="1380" xr:uid="{7E5856AC-E5F8-4B4D-9513-F37EB0543E42}"/>
    <cellStyle name="Izhod 2 4" xfId="250" xr:uid="{6E68345C-A519-4CF0-9CF4-635F59B9CA65}"/>
    <cellStyle name="Izhod 2 4 2" xfId="1382" xr:uid="{F24115CF-B264-49F1-808B-685C54DFC3EC}"/>
    <cellStyle name="Izhod 2 5" xfId="1383" xr:uid="{A01F3464-BE2F-418B-90D9-E17FCADCBECA}"/>
    <cellStyle name="Izhod 2 6" xfId="1384" xr:uid="{671B7A75-FF59-4F24-A01C-41F41B73A5C1}"/>
    <cellStyle name="Izhod 2 7" xfId="1385" xr:uid="{337A8868-77AC-429D-8407-581087521CB8}"/>
    <cellStyle name="Izhod 2 8" xfId="1386" xr:uid="{49BEAA19-C8D2-48D0-87E9-17BB451580B2}"/>
    <cellStyle name="Izhod 2 9" xfId="1387" xr:uid="{4110845A-C08F-4161-AB96-489D9581B27D}"/>
    <cellStyle name="Izhod 3" xfId="251" xr:uid="{8D89EAA5-1F2E-4CB7-BEA0-C5F3F61B5EA7}"/>
    <cellStyle name="Izhod 3 10" xfId="1388" xr:uid="{1B224CDF-8553-4AFB-A4A0-72C35D0A5DF0}"/>
    <cellStyle name="Izhod 3 2" xfId="252" xr:uid="{B394A492-3435-4B01-874E-23E35140D22B}"/>
    <cellStyle name="Izhod 3 2 2" xfId="1389" xr:uid="{F904F545-132A-4793-84AB-83F953D266C0}"/>
    <cellStyle name="Izhod 3 3" xfId="253" xr:uid="{F94EC339-4DF8-4F96-9709-E7A07A4320BD}"/>
    <cellStyle name="Izhod 3 4" xfId="254" xr:uid="{203FEE14-3864-49DB-815E-DCDE33C5DB1B}"/>
    <cellStyle name="Izhod 3 5" xfId="1390" xr:uid="{B26041DE-0170-484E-908F-CCD6BBAA39A9}"/>
    <cellStyle name="Izhod 3 6" xfId="1391" xr:uid="{58D705E0-11AE-4EE8-BCB3-E68AAE89E97B}"/>
    <cellStyle name="Izhod 3 7" xfId="1392" xr:uid="{69510A85-ED5A-481A-8901-44DD7FE6A15F}"/>
    <cellStyle name="Izhod 3 8" xfId="1393" xr:uid="{FB6749BC-C79E-44B4-9F44-FDA5865D533E}"/>
    <cellStyle name="Izhod 3 9" xfId="1394" xr:uid="{EB649DB4-6A4B-4B35-900B-0EDE4636B6BC}"/>
    <cellStyle name="Izhod 4" xfId="255" xr:uid="{CC100450-B758-4F72-B48A-7FE517766BC9}"/>
    <cellStyle name="Izhod 4 2" xfId="256" xr:uid="{59A6878A-D8C1-463C-A14D-B5491C4950EB}"/>
    <cellStyle name="Izhod 4 3" xfId="257" xr:uid="{00317F3D-2CF6-4878-9A02-EAB5D1C1E185}"/>
    <cellStyle name="Izhod 4 4" xfId="258" xr:uid="{5BE2619D-3D5B-4D9A-8156-5082F8BCAE1A}"/>
    <cellStyle name="Izhod 5" xfId="557" xr:uid="{1D2CBEBC-57C6-4EC7-AB15-D179BE309643}"/>
    <cellStyle name="Izračuni" xfId="259" xr:uid="{FE7474A2-5536-4739-990B-38B7A2EA6146}"/>
    <cellStyle name="Izračuni 2" xfId="260" xr:uid="{43031DE1-FED1-4A2E-8262-1DE4DF2BDB4A}"/>
    <cellStyle name="Krepko" xfId="261" xr:uid="{38F69559-E7FD-4FC0-836A-34218261EFFD}"/>
    <cellStyle name="ĹëČ­ [0]_laroux" xfId="673" xr:uid="{12846F80-0CDC-490A-A397-BD053B5270DB}"/>
    <cellStyle name="ĹëČ­_laroux" xfId="674" xr:uid="{3D547EFF-98B9-481D-8A88-236A83E5728F}"/>
    <cellStyle name="Naslov 1 1" xfId="263" xr:uid="{61300B21-1A82-499A-86A6-F4DA879525AA}"/>
    <cellStyle name="Naslov 1 2" xfId="264" xr:uid="{03135FFC-AB4E-4B8E-9AC7-66ECA98499EF}"/>
    <cellStyle name="Naslov 1 2 2" xfId="265" xr:uid="{79B92D90-1733-4DD3-858C-F60D2215FCFC}"/>
    <cellStyle name="Naslov 1 2 2 2" xfId="1395" xr:uid="{226F404C-4EA4-4125-8CC1-7E019B4759BC}"/>
    <cellStyle name="Naslov 1 2 3" xfId="266" xr:uid="{4496AB71-B034-471C-B961-751E65DF39B4}"/>
    <cellStyle name="Naslov 1 2 3 2" xfId="1396" xr:uid="{5D952578-7453-4831-8919-9EE412A2DC21}"/>
    <cellStyle name="Naslov 1 2 4" xfId="267" xr:uid="{C5811788-E33F-4D40-8F3F-B18CE2A9B4CF}"/>
    <cellStyle name="Naslov 1 2 5" xfId="567" xr:uid="{3C5F7B6F-8FFC-4D75-B43E-6759F264B67A}"/>
    <cellStyle name="Naslov 1 2 6" xfId="1240" xr:uid="{2167CC61-A337-4564-BAFF-C2DBB433A352}"/>
    <cellStyle name="Naslov 1 2 7" xfId="675" xr:uid="{E9EECFA3-6480-4B1D-86C2-03F0F55E0819}"/>
    <cellStyle name="Naslov 1 3" xfId="268" xr:uid="{B8A723FF-3ECB-4435-BCCB-A7111FD40A70}"/>
    <cellStyle name="Naslov 1 3 2" xfId="269" xr:uid="{4C7B822A-C905-4DFB-A752-4B63ED590095}"/>
    <cellStyle name="Naslov 1 3 3" xfId="270" xr:uid="{6A913215-E896-4633-9035-459B43726D10}"/>
    <cellStyle name="Naslov 1 3 4" xfId="271" xr:uid="{05CDB714-6546-433D-A0D3-593A43DFC283}"/>
    <cellStyle name="Naslov 1 3 5" xfId="1397" xr:uid="{CB0F78B0-6B9F-4AEF-AD32-4271FD4E410D}"/>
    <cellStyle name="Naslov 1 3 6" xfId="1241" xr:uid="{9B9EE5F3-1870-4C65-B622-A5B13CB14447}"/>
    <cellStyle name="Naslov 1 3 7" xfId="676" xr:uid="{B1CC657C-0D27-4C32-B0F9-9FD3F5B8E34D}"/>
    <cellStyle name="Naslov 1 4" xfId="272" xr:uid="{0E4FAC64-5A7E-4ACB-BF93-AB4050475EC8}"/>
    <cellStyle name="Naslov 1 4 2" xfId="273" xr:uid="{87B837EC-2360-495F-95E3-87AA965A6741}"/>
    <cellStyle name="Naslov 1 4 3" xfId="274" xr:uid="{61F1B14B-D931-4150-AD24-1363792C93FE}"/>
    <cellStyle name="Naslov 1 4 4" xfId="275" xr:uid="{82967EF1-0A83-4500-8315-83D0CED7A9DE}"/>
    <cellStyle name="Naslov 1 5" xfId="565" xr:uid="{61A69255-15B6-432E-BDB4-C87B4FA0EE53}"/>
    <cellStyle name="Naslov 2 2" xfId="276" xr:uid="{23C3D5C9-E765-42B7-8334-5799992BDF9F}"/>
    <cellStyle name="Naslov 2 2 2" xfId="277" xr:uid="{9097A75D-77D9-42E9-8D5D-38145A84D077}"/>
    <cellStyle name="Naslov 2 2 2 2" xfId="1398" xr:uid="{159C1537-A407-4D68-B478-B1D49F247255}"/>
    <cellStyle name="Naslov 2 2 3" xfId="278" xr:uid="{5963BD0E-5573-49D2-94BF-BDEC5B917EEF}"/>
    <cellStyle name="Naslov 2 2 4" xfId="279" xr:uid="{BA2C0615-D10E-4E0B-8D57-4CC6D59F8719}"/>
    <cellStyle name="Naslov 2 3" xfId="280" xr:uid="{77FC5113-964F-46BE-A02E-42290A4A0DF3}"/>
    <cellStyle name="Naslov 2 3 2" xfId="281" xr:uid="{2AD29C0D-A290-43FC-ADFF-B3BCB98C0E08}"/>
    <cellStyle name="Naslov 2 3 3" xfId="282" xr:uid="{A76E41A5-691B-450D-8FB1-D47E008698C6}"/>
    <cellStyle name="Naslov 2 3 4" xfId="283" xr:uid="{2EC9683C-BA25-4D62-BD82-0461B1BBE337}"/>
    <cellStyle name="Naslov 2 4" xfId="284" xr:uid="{598F953B-C92F-4EFF-AB52-A4AE49986B3B}"/>
    <cellStyle name="Naslov 2 4 2" xfId="285" xr:uid="{740A9FFD-F974-44FE-BB20-0D4B610C0CE4}"/>
    <cellStyle name="Naslov 2 4 3" xfId="286" xr:uid="{EEA898E8-41B1-4473-B131-D5A3C07B27A2}"/>
    <cellStyle name="Naslov 2 4 4" xfId="287" xr:uid="{7FBDE08D-F1B6-454F-A849-DD3F5F08D1DB}"/>
    <cellStyle name="Naslov 2 5" xfId="564" xr:uid="{207BD308-F7F1-4C9C-8E04-CC221270F9BD}"/>
    <cellStyle name="Naslov 3 2" xfId="288" xr:uid="{842A7E64-666B-4810-976B-1FF7A90D0B4A}"/>
    <cellStyle name="Naslov 3 2 2" xfId="289" xr:uid="{7D6E5199-F9BF-4D4B-809C-1CA3819DEB6D}"/>
    <cellStyle name="Naslov 3 2 2 2" xfId="1399" xr:uid="{CBB90070-3439-4634-A19F-5F35BBB8CBBE}"/>
    <cellStyle name="Naslov 3 2 3" xfId="290" xr:uid="{9FFEEA66-138B-4234-B24E-B1BE0715F2CB}"/>
    <cellStyle name="Naslov 3 2 4" xfId="291" xr:uid="{B9B70531-B7CA-4CD2-94F0-196E4E6C5BC0}"/>
    <cellStyle name="Naslov 3 3" xfId="292" xr:uid="{FC8D39DB-FB4C-4375-A4DE-3ACF9C3A2A61}"/>
    <cellStyle name="Naslov 3 3 2" xfId="293" xr:uid="{09A85602-B4C8-45E7-9E0E-29B96D6BF56C}"/>
    <cellStyle name="Naslov 3 3 3" xfId="294" xr:uid="{A9DE1AB6-2E3D-4031-B04B-B195E3F2D252}"/>
    <cellStyle name="Naslov 3 3 4" xfId="295" xr:uid="{86E533B7-E804-44FF-AD1E-B258026F8BA5}"/>
    <cellStyle name="Naslov 3 4" xfId="296" xr:uid="{7A36479D-B1FB-4E79-9220-0A475689C4D8}"/>
    <cellStyle name="Naslov 3 4 2" xfId="297" xr:uid="{536F4CF1-4279-465E-B8FD-49D737B34EDE}"/>
    <cellStyle name="Naslov 3 4 3" xfId="298" xr:uid="{F669ACA4-4E04-4937-BFBA-033E89A8B8C7}"/>
    <cellStyle name="Naslov 3 4 4" xfId="299" xr:uid="{4E36595F-ED01-4868-AC60-1267B63D8605}"/>
    <cellStyle name="Naslov 3 5" xfId="563" xr:uid="{A933AB29-4CC9-421E-A14C-B13CCB8DAC89}"/>
    <cellStyle name="Naslov 4 2" xfId="300" xr:uid="{26F42CBB-18F0-42B5-9565-68CEE47BAEE4}"/>
    <cellStyle name="Naslov 4 2 2" xfId="301" xr:uid="{E9A4948C-DEDA-4C84-BEE0-4D181469C8CA}"/>
    <cellStyle name="Naslov 4 2 2 2" xfId="1400" xr:uid="{DED9BBF1-9B1A-435E-8A9B-AB47C80806B5}"/>
    <cellStyle name="Naslov 4 2 3" xfId="302" xr:uid="{E08DCC58-C4F5-4351-B1E4-A3F94B568371}"/>
    <cellStyle name="Naslov 4 2 4" xfId="303" xr:uid="{70869805-1BF9-4422-892B-5FC477127CC9}"/>
    <cellStyle name="Naslov 4 3" xfId="304" xr:uid="{A4047785-0032-4B9C-8844-7046D6DCDF7E}"/>
    <cellStyle name="Naslov 4 3 2" xfId="305" xr:uid="{923C8F10-4F18-4B87-8E7C-6588B27F93E9}"/>
    <cellStyle name="Naslov 4 3 3" xfId="306" xr:uid="{CA754973-7D2F-41F0-9E91-42F4F0B6A0FC}"/>
    <cellStyle name="Naslov 4 3 4" xfId="307" xr:uid="{CE5477DE-1267-48D9-9C21-F263B93BB307}"/>
    <cellStyle name="Naslov 4 4" xfId="308" xr:uid="{10097EA5-1CC2-4C36-9D0B-FA1B583B3D3C}"/>
    <cellStyle name="Naslov 4 4 2" xfId="309" xr:uid="{5C6B4BB1-A55C-43B4-942F-C6F56E66277C}"/>
    <cellStyle name="Naslov 4 4 3" xfId="310" xr:uid="{8D11A88C-0E1F-4A7A-8B22-A15102502849}"/>
    <cellStyle name="Naslov 4 4 4" xfId="311" xr:uid="{B722C5A1-7215-49EA-B8E5-24F6D946FE7F}"/>
    <cellStyle name="Naslov 4 5" xfId="562" xr:uid="{30AE3822-2877-45DE-B815-C89C5EE1B74E}"/>
    <cellStyle name="Naslov 5" xfId="312" xr:uid="{A7D9D077-43CC-49D4-8375-F86056F4D01D}"/>
    <cellStyle name="Naslov 5 2" xfId="570" xr:uid="{6706B09E-59EC-48EF-AEA5-F5D679C3B4AE}"/>
    <cellStyle name="Naslov 5 3" xfId="1242" xr:uid="{FBC58363-F7D1-4651-AE53-B83E2CB6315F}"/>
    <cellStyle name="Naslov 6" xfId="262" xr:uid="{55BB3B0A-D3EF-4FB1-8820-A3FBBEDAD418}"/>
    <cellStyle name="Navadno" xfId="0" builtinId="0"/>
    <cellStyle name="Navadno 10" xfId="546" xr:uid="{19840496-0F0E-4359-B270-215086E7ED9F}"/>
    <cellStyle name="Navadno 10 2" xfId="1401" xr:uid="{5B582B7A-BFAF-4386-A166-2DE124E29429}"/>
    <cellStyle name="Navadno 10 2 3" xfId="566" xr:uid="{247B3FFF-F010-4700-B75B-C8863D8DAB88}"/>
    <cellStyle name="Navadno 10 3" xfId="1277" xr:uid="{84F9BADF-A324-4975-9CEF-87D65A43F3F1}"/>
    <cellStyle name="Navadno 10 4" xfId="677" xr:uid="{FFBDD801-2D99-4903-8C6E-E5C307EDA93F}"/>
    <cellStyle name="Navadno 100 2" xfId="678" xr:uid="{B6CEE7BA-7E9A-41DD-8A27-C2D9BD0E0C3E}"/>
    <cellStyle name="Navadno 101 2" xfId="679" xr:uid="{89527FDA-07C5-4C06-AB18-C96BF5D0791F}"/>
    <cellStyle name="Navadno 104 2" xfId="680" xr:uid="{A4574200-C987-4076-8A7A-E5C1EC35B6CC}"/>
    <cellStyle name="Navadno 105 2" xfId="681" xr:uid="{0B42E4D9-0F3E-474A-800B-F39BB80509B1}"/>
    <cellStyle name="Navadno 106 2" xfId="682" xr:uid="{EDFB0CE3-BEE4-4668-AB22-C6BA2B08F0DB}"/>
    <cellStyle name="Navadno 107 2" xfId="683" xr:uid="{ABF0B262-A36D-4A9B-A09A-7C84A383BC15}"/>
    <cellStyle name="Navadno 108 2" xfId="684" xr:uid="{7A51FF14-DCBD-4122-AC72-9D302EC8C8EF}"/>
    <cellStyle name="Navadno 109 2" xfId="685" xr:uid="{69F71810-759D-4777-8FDD-65D372817629}"/>
    <cellStyle name="Navadno 11" xfId="547" xr:uid="{8A116AE0-075C-4DAD-95DB-DBCDF9945BB1}"/>
    <cellStyle name="Navadno 11 2" xfId="686" xr:uid="{3E5C5196-09FD-4E85-9AE5-134179F204F0}"/>
    <cellStyle name="Navadno 110 2" xfId="687" xr:uid="{B57B5A6A-735C-4309-9F63-B278A9B7EF50}"/>
    <cellStyle name="Navadno 111 2" xfId="688" xr:uid="{861BB433-2835-40D3-B888-27601A3088EF}"/>
    <cellStyle name="Navadno 112 2" xfId="689" xr:uid="{22CAE0B4-4C23-4D69-A134-4C0353DB81F2}"/>
    <cellStyle name="Navadno 113" xfId="690" xr:uid="{2E51BD86-2CD9-4C6F-990B-9288DF19B656}"/>
    <cellStyle name="Navadno 113 2" xfId="691" xr:uid="{8D58419E-B823-4911-A0FD-76B6BF287D24}"/>
    <cellStyle name="Navadno 114" xfId="692" xr:uid="{0717B500-90EF-4C78-9791-10B1AA3D1B9A}"/>
    <cellStyle name="Navadno 114 2" xfId="693" xr:uid="{E27DE6DF-209B-47D1-A25B-3816E90FCCA3}"/>
    <cellStyle name="Navadno 115 2" xfId="694" xr:uid="{DE57E81D-AC9F-4500-9C48-BC2DCE09B77E}"/>
    <cellStyle name="Navadno 116 2" xfId="695" xr:uid="{AE5D44F8-93AF-47D8-8664-A283084AD7F2}"/>
    <cellStyle name="Navadno 117 2" xfId="696" xr:uid="{C8A33AF4-D715-4A91-B097-5E9D8EA1A9E8}"/>
    <cellStyle name="Navadno 118 2" xfId="697" xr:uid="{8DDDBDEC-BC62-4299-AD4A-5F8A7B83C7E1}"/>
    <cellStyle name="Navadno 119 2" xfId="698" xr:uid="{170421EC-38D6-4A18-9531-9F2080FDD63F}"/>
    <cellStyle name="Navadno 12" xfId="699" xr:uid="{8C7D7006-9595-41DA-92C8-D13609C993FA}"/>
    <cellStyle name="Navadno 12 2" xfId="1403" xr:uid="{8749F13C-9284-4E68-A515-BCC438F6104B}"/>
    <cellStyle name="Navadno 12 3" xfId="1402" xr:uid="{951DCDC7-D79A-4213-AB55-57C65E9CC9AB}"/>
    <cellStyle name="Navadno 120 2" xfId="700" xr:uid="{262CEAFC-FD88-4D0E-9776-9F7C11279984}"/>
    <cellStyle name="Navadno 121 2" xfId="701" xr:uid="{2EBB48E8-83AB-4DF1-A41D-C2FD3364B7E4}"/>
    <cellStyle name="Navadno 122 2" xfId="702" xr:uid="{365B6B4F-9AEA-4D6A-9CA5-DF3638D11E3A}"/>
    <cellStyle name="Navadno 123 2" xfId="703" xr:uid="{359AFA74-9ED9-40B2-B69B-AD7DB0ADF58E}"/>
    <cellStyle name="Navadno 124 2" xfId="704" xr:uid="{C054159C-DF4B-472B-A6EA-D1992730383D}"/>
    <cellStyle name="Navadno 125 2" xfId="705" xr:uid="{B7BD0AA7-6DAE-41D4-BBF5-904A632C3A9C}"/>
    <cellStyle name="Navadno 126 2" xfId="706" xr:uid="{31A49849-0A86-4DF5-BE87-A3267909078A}"/>
    <cellStyle name="Navadno 127 2" xfId="707" xr:uid="{DFE62A8B-3373-4CF7-BECE-6010038079EC}"/>
    <cellStyle name="Navadno 128 2" xfId="708" xr:uid="{1F439B97-2068-44D4-9A63-A85C505F3D94}"/>
    <cellStyle name="Navadno 129 2" xfId="709" xr:uid="{BF845FB1-234E-439F-8ADF-F9EA066F5DF6}"/>
    <cellStyle name="Navadno 13" xfId="710" xr:uid="{C8B6D26F-5182-49C3-AEEC-82E6B388803F}"/>
    <cellStyle name="Navadno 13 2" xfId="711" xr:uid="{57BB9B4D-08C1-482D-A4CD-B9DB6B833C43}"/>
    <cellStyle name="Navadno 13 3" xfId="712" xr:uid="{17AD4AE1-84BD-446D-B269-DE056BDB557A}"/>
    <cellStyle name="Navadno 13 4" xfId="713" xr:uid="{62E3A30C-4181-4AC9-89EC-17FA73837C52}"/>
    <cellStyle name="Navadno 13 5" xfId="1404" xr:uid="{D4C9A575-4473-4E26-AB0D-C243CD981A13}"/>
    <cellStyle name="Navadno 130 2" xfId="714" xr:uid="{0CE235DE-D295-4B65-8849-5E7F92DFE758}"/>
    <cellStyle name="Navadno 131 2" xfId="715" xr:uid="{BA4C34D2-2FF9-49FD-8432-FED54B3E06AD}"/>
    <cellStyle name="Navadno 132 2" xfId="716" xr:uid="{4BD7D229-E36B-4F7A-8E95-C630606739D5}"/>
    <cellStyle name="Navadno 133 2" xfId="717" xr:uid="{1606AD8F-0A58-423C-BC10-96AD4A40BD86}"/>
    <cellStyle name="Navadno 134 2" xfId="718" xr:uid="{77FA8EA4-F29C-49E9-98C0-DE17E514DA02}"/>
    <cellStyle name="Navadno 135 2" xfId="719" xr:uid="{68418267-A5BA-4866-A5D1-CCA0AC164289}"/>
    <cellStyle name="Navadno 136 2" xfId="720" xr:uid="{2E8E5210-0071-491B-B5AE-871D28836E2F}"/>
    <cellStyle name="Navadno 137 2" xfId="721" xr:uid="{4D3F4819-B1CB-4434-BC3B-132A5550EF7C}"/>
    <cellStyle name="Navadno 138 2" xfId="722" xr:uid="{BAFD30FF-8B99-414E-94C2-A59AD3CD58B5}"/>
    <cellStyle name="Navadno 139 2" xfId="723" xr:uid="{A3F7D7F4-FD4F-4B32-99C0-2EBF948B333F}"/>
    <cellStyle name="Navadno 14" xfId="568" xr:uid="{68701871-884D-4EA3-9B81-F4E04F361BB8}"/>
    <cellStyle name="Navadno 14 2" xfId="724" xr:uid="{7E541F2E-B57C-4021-9A81-1B942985ACB3}"/>
    <cellStyle name="Navadno 140 2" xfId="725" xr:uid="{C8197DA9-0DB0-425A-A834-28A6B0784934}"/>
    <cellStyle name="Navadno 141 2" xfId="726" xr:uid="{6D4ED1A4-48A4-48BC-B73F-9CC374C53495}"/>
    <cellStyle name="Navadno 142 2" xfId="727" xr:uid="{BD828875-2030-4EB8-84DA-B7B3824C8915}"/>
    <cellStyle name="Navadno 143 2" xfId="728" xr:uid="{C0E82071-BD4B-4067-8470-3B170F49F6BE}"/>
    <cellStyle name="Navadno 144 2" xfId="729" xr:uid="{B8AAE40B-D1D1-4C54-943A-814F7B50D6AE}"/>
    <cellStyle name="Navadno 145 2" xfId="730" xr:uid="{BE85B475-6C66-4902-AE6A-53963DAA45F7}"/>
    <cellStyle name="Navadno 146 2" xfId="731" xr:uid="{B308149B-B951-4627-BB1A-F59EA783A955}"/>
    <cellStyle name="Navadno 147 2" xfId="732" xr:uid="{57312062-0234-43FC-943F-5B4D6EEBFD35}"/>
    <cellStyle name="Navadno 148 2" xfId="733" xr:uid="{E20D5000-D80E-4C4E-B1F8-0B0E87B6EADD}"/>
    <cellStyle name="Navadno 149 2" xfId="734" xr:uid="{102B0F42-1C9B-4554-824B-599B9EFCD2AA}"/>
    <cellStyle name="Navadno 15" xfId="735" xr:uid="{66850A81-2058-4F28-96F2-25EE88A355A6}"/>
    <cellStyle name="Navadno 150 2" xfId="736" xr:uid="{F573CC4A-D292-4A5D-AA0E-4CF4EA548B43}"/>
    <cellStyle name="Navadno 151 2" xfId="737" xr:uid="{587D8525-CA42-47F2-95A9-9A7E6B94ABA6}"/>
    <cellStyle name="Navadno 152 2" xfId="738" xr:uid="{58541F41-7B24-4615-9DB5-63587E921F80}"/>
    <cellStyle name="Navadno 153 2" xfId="739" xr:uid="{9C8D5412-CD27-42FB-8C41-769B787EDAA8}"/>
    <cellStyle name="Navadno 154 2" xfId="740" xr:uid="{6FCB5E77-BC51-432A-9F86-92AF093462B6}"/>
    <cellStyle name="Navadno 155 2" xfId="741" xr:uid="{22BBAFD6-9630-417B-A2EE-28318E37B660}"/>
    <cellStyle name="Navadno 156 2" xfId="742" xr:uid="{36B36C54-FC29-4973-9A20-D6E7A596D3A4}"/>
    <cellStyle name="Navadno 157 2" xfId="743" xr:uid="{2571B5DE-A1AE-4F4D-9B3D-07472542B189}"/>
    <cellStyle name="Navadno 158 2" xfId="744" xr:uid="{6181D93A-88F2-4336-84A8-5D6BBC8FD701}"/>
    <cellStyle name="Navadno 159 2" xfId="745" xr:uid="{B12385CE-AFAC-4F03-AD15-2CC127EBA8A8}"/>
    <cellStyle name="Navadno 16" xfId="746" xr:uid="{51EEE3B3-8FB3-4C7C-BFF0-FE5568640D6D}"/>
    <cellStyle name="Navadno 16 2" xfId="747" xr:uid="{DAF21579-A88F-430E-9A09-CB02C4E9FFAB}"/>
    <cellStyle name="Navadno 16 3" xfId="748" xr:uid="{44A041E7-E3CA-46B1-B599-24820057129E}"/>
    <cellStyle name="Navadno 16 4" xfId="749" xr:uid="{DC8EE875-56C9-4943-AD6C-8AA7E13E90DE}"/>
    <cellStyle name="Navadno 160 2" xfId="750" xr:uid="{89D1DA13-94BE-4E59-951F-3506125F51D8}"/>
    <cellStyle name="Navadno 161 2" xfId="751" xr:uid="{D74E597B-BA8C-4743-92F1-F92E547724A2}"/>
    <cellStyle name="Navadno 162 2" xfId="752" xr:uid="{D2BC3C98-A5FA-4525-A0C9-69506DBF5CCA}"/>
    <cellStyle name="Navadno 163 2" xfId="753" xr:uid="{1A3B0D0B-27D8-4747-BAFE-E76A221C477A}"/>
    <cellStyle name="Navadno 164 2" xfId="754" xr:uid="{535E4A87-BCB6-4841-BDFE-DA3E0D58BA1F}"/>
    <cellStyle name="Navadno 165 2" xfId="755" xr:uid="{C9D55E89-B83A-4C2D-B660-E1FEC1D03CAF}"/>
    <cellStyle name="Navadno 166 2" xfId="756" xr:uid="{0E1B29D9-29FB-4EEA-92AA-01C096A264A4}"/>
    <cellStyle name="Navadno 167 2" xfId="757" xr:uid="{240514BB-B411-4819-AF4F-841457D12476}"/>
    <cellStyle name="Navadno 168 2" xfId="758" xr:uid="{166C2FD8-EC26-40DC-A563-009848CD2FF3}"/>
    <cellStyle name="Navadno 169 2" xfId="759" xr:uid="{C57D29BA-B8E9-4324-BD05-413C14367470}"/>
    <cellStyle name="Navadno 17" xfId="760" xr:uid="{104AE62C-7A63-46CA-ACF9-8334757C072B}"/>
    <cellStyle name="Navadno 17 2" xfId="761" xr:uid="{0BCCB7F7-ED72-4250-926C-98AB9357E3E9}"/>
    <cellStyle name="Navadno 17 3" xfId="762" xr:uid="{32C3455C-6671-47F9-A5CC-FBD27F9DFAB7}"/>
    <cellStyle name="Navadno 17 4" xfId="763" xr:uid="{1A22DC26-DC60-4B53-8105-3707D3773D88}"/>
    <cellStyle name="Navadno 170 2" xfId="764" xr:uid="{6C8A19DF-13F0-47F7-AB09-3236F731CE84}"/>
    <cellStyle name="Navadno 171 2" xfId="765" xr:uid="{2946C5FC-F776-4BB4-AAF6-0CFAEE3276A4}"/>
    <cellStyle name="Navadno 172 2" xfId="766" xr:uid="{450A7327-2EB4-4A05-9A07-042DC9E6D3F5}"/>
    <cellStyle name="Navadno 173 2" xfId="767" xr:uid="{EA4CB4FF-A6D0-4E7A-9CF2-31E4BD7DDB1A}"/>
    <cellStyle name="Navadno 174 2" xfId="768" xr:uid="{5350A893-54EB-4EA0-85E3-6FFF96F07A33}"/>
    <cellStyle name="Navadno 175 2" xfId="769" xr:uid="{DEB62652-1A74-4569-A239-AC9E1BBA5563}"/>
    <cellStyle name="Navadno 176 2" xfId="770" xr:uid="{C1C99BD3-B78E-4C28-A8AA-58101417AD81}"/>
    <cellStyle name="Navadno 177 2" xfId="771" xr:uid="{85513868-CCC1-4BD9-84DC-349CEE8E794A}"/>
    <cellStyle name="Navadno 179 2" xfId="772" xr:uid="{51DBB871-11E5-4B86-8B96-A2433897D3E0}"/>
    <cellStyle name="Navadno 18" xfId="773" xr:uid="{D5FB2B7E-1D52-4818-9725-0550EC951E38}"/>
    <cellStyle name="Navadno 180 2" xfId="774" xr:uid="{BA4266C6-CD90-4B09-AC64-47FCD2741821}"/>
    <cellStyle name="Navadno 181 2" xfId="775" xr:uid="{EFDF0AF6-ECEC-476D-947A-6543559CADAA}"/>
    <cellStyle name="Navadno 182 2" xfId="776" xr:uid="{956E58FA-E963-468B-8D0C-5C5E31A1DD1E}"/>
    <cellStyle name="Navadno 183 2" xfId="777" xr:uid="{5350B9BF-215B-40B3-A35D-FA20D6A3265E}"/>
    <cellStyle name="Navadno 184 2" xfId="778" xr:uid="{FA716121-0A87-4C23-BB00-9787EB9FDD24}"/>
    <cellStyle name="Navadno 185 2" xfId="779" xr:uid="{5716FDF2-4018-444A-9D0C-06076BE7AD66}"/>
    <cellStyle name="Navadno 186 2" xfId="780" xr:uid="{120D8D38-D7C3-4771-BA5D-E3B03CE50DF1}"/>
    <cellStyle name="Navadno 187 2" xfId="781" xr:uid="{02FA5C33-3D9D-4ECF-8059-CF7B1CDFD9C3}"/>
    <cellStyle name="Navadno 188 2" xfId="782" xr:uid="{BB4895A7-C200-4DC5-9D07-7734AFDA1D16}"/>
    <cellStyle name="Navadno 189 2" xfId="783" xr:uid="{9465601F-DF58-4D46-A059-310EE73B9824}"/>
    <cellStyle name="Navadno 19" xfId="784" xr:uid="{134AA6A9-BD42-4390-ADD3-6C1DCCDA2F8C}"/>
    <cellStyle name="Navadno 190 2" xfId="785" xr:uid="{CF9B2889-31F0-4162-8716-A6E22816FE08}"/>
    <cellStyle name="Navadno 191 2" xfId="786" xr:uid="{0301136B-FF9B-4629-A646-31C2D5E0341F}"/>
    <cellStyle name="Navadno 192 2" xfId="787" xr:uid="{731E9985-6BBE-449D-8701-188114F2C284}"/>
    <cellStyle name="Navadno 193 2" xfId="788" xr:uid="{35F80B51-638E-4D4E-90F2-2267A67D28BD}"/>
    <cellStyle name="Navadno 194 2" xfId="789" xr:uid="{B0A418DC-FB82-4B99-B96B-7A8BE3C09D87}"/>
    <cellStyle name="Navadno 195 2" xfId="790" xr:uid="{DCBF6D24-90B7-4434-A658-147ED0B8D361}"/>
    <cellStyle name="Navadno 2" xfId="8" xr:uid="{D255BD48-1C48-462E-A216-C98CE7C2ADC2}"/>
    <cellStyle name="Navadno 2 10" xfId="792" xr:uid="{3E390688-06E3-4265-8C1A-E596036E371E}"/>
    <cellStyle name="Navadno 2 11" xfId="793" xr:uid="{35DDD3C0-EC89-4B06-982D-6E22A5699DDD}"/>
    <cellStyle name="Navadno 2 12" xfId="794" xr:uid="{D1367A6D-4AD3-4D66-9CDC-D45BE1297F49}"/>
    <cellStyle name="Navadno 2 13" xfId="795" xr:uid="{834F05A4-3EF1-46BB-AAA1-032F83F3448D}"/>
    <cellStyle name="Navadno 2 14" xfId="796" xr:uid="{6E0E2659-1740-4D57-A3CA-9B043F8450A6}"/>
    <cellStyle name="Navadno 2 15" xfId="797" xr:uid="{5434AC83-1947-4D62-BBA0-191430BF7973}"/>
    <cellStyle name="Navadno 2 16" xfId="798" xr:uid="{BC75AA17-0908-4200-9490-2EE94207C849}"/>
    <cellStyle name="Navadno 2 17" xfId="799" xr:uid="{6732697D-8BF1-499A-83A9-9B1070207086}"/>
    <cellStyle name="Navadno 2 18" xfId="800" xr:uid="{618FC33B-CA21-4A88-A415-3DB85ED5B66D}"/>
    <cellStyle name="Navadno 2 19" xfId="801" xr:uid="{BA106BFE-AA92-4E2B-8459-2912616052F7}"/>
    <cellStyle name="Navadno 2 2" xfId="314" xr:uid="{D1BE140E-611E-4DB1-9C10-E5E94FDCD0F0}"/>
    <cellStyle name="Navadno 2 2 2" xfId="315" xr:uid="{AD359A01-A262-4AED-9A1D-08007637047F}"/>
    <cellStyle name="Navadno 2 2 2 2" xfId="316" xr:uid="{B720DBD7-8438-4840-BE06-98A83215B430}"/>
    <cellStyle name="Navadno 2 2 2 3" xfId="317" xr:uid="{BECA87CB-ADDA-4ECF-B166-D57A8D133790}"/>
    <cellStyle name="Navadno 2 2 2 4" xfId="1245" xr:uid="{8857FCFE-F2B9-4C8C-9A7C-0A70A211C894}"/>
    <cellStyle name="Navadno 2 2 2 5" xfId="803" xr:uid="{28491947-CCA3-4530-84B1-EDBC78DEDD4F}"/>
    <cellStyle name="Navadno 2 2 3" xfId="318" xr:uid="{9D55D5F7-5579-445C-953E-13039CDE4BA4}"/>
    <cellStyle name="Navadno 2 2 3 2" xfId="319" xr:uid="{8D2E0EB2-E8C8-411A-BE36-597391B37476}"/>
    <cellStyle name="Navadno 2 2 4" xfId="320" xr:uid="{F5AA7F04-0B72-416A-9012-A3C1E30CE5B6}"/>
    <cellStyle name="Navadno 2 2 5" xfId="1405" xr:uid="{08E466D3-2390-4732-8641-F977B461F549}"/>
    <cellStyle name="Navadno 2 2 6" xfId="1244" xr:uid="{93655EA0-8A0C-431A-BB1A-B9A1D27B7784}"/>
    <cellStyle name="Navadno 2 2 7" xfId="802" xr:uid="{89EC83E3-0FD1-495B-853F-4BDF6F0736B7}"/>
    <cellStyle name="Navadno 2 20" xfId="804" xr:uid="{1393118D-B342-4D34-A5A2-3E00EF039D03}"/>
    <cellStyle name="Navadno 2 21" xfId="805" xr:uid="{C87C0A08-A428-4EEE-9159-34F51477F57E}"/>
    <cellStyle name="Navadno 2 22" xfId="806" xr:uid="{766D6B0C-131A-4A62-9BB8-572DF3054A7C}"/>
    <cellStyle name="Navadno 2 23" xfId="807" xr:uid="{7F824997-B055-46DB-B156-5AA097E3DA29}"/>
    <cellStyle name="Navadno 2 24" xfId="808" xr:uid="{C93C3A13-BC36-4F18-A0A7-D9356E37754E}"/>
    <cellStyle name="Navadno 2 25" xfId="809" xr:uid="{B1DB4AD6-CC0B-46B0-93D7-A1153A5F3AF9}"/>
    <cellStyle name="Navadno 2 26" xfId="810" xr:uid="{8D9122FF-3DAE-43EA-B780-D1B61632777C}"/>
    <cellStyle name="Navadno 2 27" xfId="811" xr:uid="{B7140378-3EBF-442D-89A6-CDD3DCF82BD2}"/>
    <cellStyle name="Navadno 2 28" xfId="812" xr:uid="{06315812-A4F2-470E-A8DE-63FD9320603C}"/>
    <cellStyle name="Navadno 2 29" xfId="813" xr:uid="{596F131E-6C63-4751-9482-E8E6ED1C3D44}"/>
    <cellStyle name="Navadno 2 3" xfId="321" xr:uid="{06336F3E-A62D-4200-B759-EE631E83535D}"/>
    <cellStyle name="Navadno 2 3 2" xfId="322" xr:uid="{EC1BA273-0D22-4E65-8C55-AF9D819F3B97}"/>
    <cellStyle name="Navadno 2 3 2 2" xfId="1247" xr:uid="{34C6AEA3-3BCC-4C1B-8DA3-20646D035D13}"/>
    <cellStyle name="Navadno 2 3 2 3" xfId="815" xr:uid="{47DA88A5-DB48-4686-A240-CD5AC9DA2E80}"/>
    <cellStyle name="Navadno 2 3 3" xfId="323" xr:uid="{AE8C0E14-90BB-48CB-8D0F-E01858846352}"/>
    <cellStyle name="Navadno 2 3 4" xfId="1406" xr:uid="{8AA94E9A-D87F-4717-9B94-C9D60DF8F4AA}"/>
    <cellStyle name="Navadno 2 3 5" xfId="1246" xr:uid="{857B3694-082A-4561-B51E-8C35DA98931F}"/>
    <cellStyle name="Navadno 2 3 6" xfId="814" xr:uid="{D8C40844-C94B-4757-A9CD-6BBBAFFEC28D}"/>
    <cellStyle name="Navadno 2 30" xfId="816" xr:uid="{8C47CEA7-958D-4844-ABA3-83D6020491F1}"/>
    <cellStyle name="Navadno 2 31" xfId="817" xr:uid="{46139816-8317-4F38-A325-4590E7E618E1}"/>
    <cellStyle name="Navadno 2 32" xfId="818" xr:uid="{74A3AE26-DF83-4676-91D8-663B32EC1C8A}"/>
    <cellStyle name="Navadno 2 33" xfId="819" xr:uid="{343703FE-AF1F-454B-A7F1-540CB868A75E}"/>
    <cellStyle name="Navadno 2 34" xfId="820" xr:uid="{C82BA7D2-3738-4757-B18A-103F4659F346}"/>
    <cellStyle name="Navadno 2 35" xfId="821" xr:uid="{99898098-441A-4D94-BF4A-9756B989D4E1}"/>
    <cellStyle name="Navadno 2 36" xfId="822" xr:uid="{576261DC-011A-4974-9CB7-B753242357E6}"/>
    <cellStyle name="Navadno 2 37" xfId="823" xr:uid="{88E90DD2-0C76-4A62-B407-35B7C651B245}"/>
    <cellStyle name="Navadno 2 38" xfId="824" xr:uid="{71C02C8D-557D-4002-9FB1-870A020771CC}"/>
    <cellStyle name="Navadno 2 39" xfId="825" xr:uid="{B6C99AC4-A674-4129-9257-86B79B231A37}"/>
    <cellStyle name="Navadno 2 4" xfId="324" xr:uid="{94F13D13-5BBA-4DBC-BA6D-E82BA84D2746}"/>
    <cellStyle name="Navadno 2 4 2" xfId="1407" xr:uid="{EB65011F-EB47-4C6C-A85B-E46A09FD9958}"/>
    <cellStyle name="Navadno 2 4 3" xfId="1248" xr:uid="{CD9EF093-8293-420C-A4C0-E02DB6AA50AB}"/>
    <cellStyle name="Navadno 2 4 4" xfId="826" xr:uid="{382B9A8D-06F8-43F1-BCB6-72D30B50211C}"/>
    <cellStyle name="Navadno 2 40" xfId="827" xr:uid="{9DD5E75D-91C5-4672-BCD9-02A05EDC0D72}"/>
    <cellStyle name="Navadno 2 41" xfId="828" xr:uid="{DCC59419-407C-4A8E-8C9E-ADCA55AFE93D}"/>
    <cellStyle name="Navadno 2 42" xfId="829" xr:uid="{9D4519BD-276E-4576-8644-9F571527ECAA}"/>
    <cellStyle name="Navadno 2 43" xfId="830" xr:uid="{27978620-54AD-4400-B4EB-FB0EFF77AAFE}"/>
    <cellStyle name="Navadno 2 44" xfId="831" xr:uid="{DA3DC566-346A-4616-ABC2-AEC15A04CA27}"/>
    <cellStyle name="Navadno 2 45" xfId="832" xr:uid="{AD56B744-5891-4613-AAE0-CA8190FB0214}"/>
    <cellStyle name="Navadno 2 46" xfId="833" xr:uid="{9226C255-8AD2-4722-8DA0-6AD76A3E5960}"/>
    <cellStyle name="Navadno 2 47" xfId="834" xr:uid="{D6EA013C-41AE-4054-AFD6-3FC300B77E7A}"/>
    <cellStyle name="Navadno 2 48" xfId="835" xr:uid="{5701F141-5110-42F5-8AB8-98204A126F1A}"/>
    <cellStyle name="Navadno 2 49" xfId="836" xr:uid="{D9524120-EE5D-483E-8D62-0401A4AD6A59}"/>
    <cellStyle name="Navadno 2 5" xfId="325" xr:uid="{9E71DC0C-EA91-41DC-A977-648D0D6DA121}"/>
    <cellStyle name="Navadno 2 5 2" xfId="1408" xr:uid="{58F561EE-0F4E-47AA-B33F-DFFA7FC5164B}"/>
    <cellStyle name="Navadno 2 5 3" xfId="1249" xr:uid="{598732E0-9FE8-4681-B994-9BE0D979F603}"/>
    <cellStyle name="Navadno 2 5 4" xfId="837" xr:uid="{3E43D8B2-90E0-49CC-9279-757A9FEF3E7E}"/>
    <cellStyle name="Navadno 2 50" xfId="838" xr:uid="{E4FC398A-D3AD-441B-8F37-D5E405C91227}"/>
    <cellStyle name="Navadno 2 51" xfId="839" xr:uid="{D7E34F0A-6D91-4DB6-ABB1-CD98BB741602}"/>
    <cellStyle name="Navadno 2 52" xfId="840" xr:uid="{AD2E30FB-81E0-44EE-9354-C0ED8E4C92FB}"/>
    <cellStyle name="Navadno 2 53" xfId="841" xr:uid="{271CEFFF-0F90-45AE-8EFA-D40BF23ABECE}"/>
    <cellStyle name="Navadno 2 54" xfId="842" xr:uid="{0BA1BE7B-EBA6-428B-BDDB-E8695E3E81FE}"/>
    <cellStyle name="Navadno 2 55" xfId="1243" xr:uid="{84ECB2FA-B5AA-4CC5-BA71-6CA6F83386F9}"/>
    <cellStyle name="Navadno 2 56" xfId="791" xr:uid="{5FAB5899-5152-4C0B-855F-12AF948C4301}"/>
    <cellStyle name="Navadno 2 57" xfId="1565" xr:uid="{279A2423-381F-43D0-9CFA-DD0D9F2E16E1}"/>
    <cellStyle name="Navadno 2 6" xfId="313" xr:uid="{4C75064F-73F6-4406-8EA8-EDE8DC6008B2}"/>
    <cellStyle name="Navadno 2 6 2" xfId="843" xr:uid="{34CFEBBB-B546-4CFD-8599-A3F3C8D75B8F}"/>
    <cellStyle name="Navadno 2 7" xfId="844" xr:uid="{2E638135-E468-4B6B-BEFC-39BB83F0F6EA}"/>
    <cellStyle name="Navadno 2 8" xfId="845" xr:uid="{DEC09335-5CCC-483F-9932-85FE8B2A9C21}"/>
    <cellStyle name="Navadno 2 9" xfId="846" xr:uid="{27218874-3CB3-4929-81DE-3F31B81576D6}"/>
    <cellStyle name="Navadno 2_Sum" xfId="326" xr:uid="{3140E52A-1045-4E7E-B734-59EF1C6574CA}"/>
    <cellStyle name="Navadno 20" xfId="847" xr:uid="{E4DC3E33-E92E-4CE8-8E38-97B8BABFB2A9}"/>
    <cellStyle name="Navadno 21" xfId="848" xr:uid="{5A145412-214A-4DDC-ABD8-A53ED6755016}"/>
    <cellStyle name="Navadno 22" xfId="849" xr:uid="{1CB98E99-09F9-48A2-8663-58F12A300701}"/>
    <cellStyle name="Navadno 23" xfId="850" xr:uid="{53134144-BC23-435E-987C-108FAB173393}"/>
    <cellStyle name="Navadno 24" xfId="851" xr:uid="{D3BCA88B-FDF8-4AED-9B29-32B5A214B6D6}"/>
    <cellStyle name="Navadno 25" xfId="852" xr:uid="{09080B8A-AE86-4A1A-B2C6-4F83B24ED4CE}"/>
    <cellStyle name="Navadno 26" xfId="853" xr:uid="{7F67EE29-6912-40AB-9532-2C200646A9A1}"/>
    <cellStyle name="Navadno 27" xfId="854" xr:uid="{AEBFEF19-900F-4A10-B2C8-E0DA2E6EE2E8}"/>
    <cellStyle name="Navadno 28" xfId="855" xr:uid="{A6466B26-8A65-419F-BBA0-0E2AD35CDC68}"/>
    <cellStyle name="Navadno 29" xfId="856" xr:uid="{55635880-AF6F-4903-9871-8A964FD62E93}"/>
    <cellStyle name="Navadno 3" xfId="327" xr:uid="{4D28AF23-9750-43D4-AE09-E595EBE1F34C}"/>
    <cellStyle name="Navadno 3 11" xfId="858" xr:uid="{6387388A-9B44-48E8-ACF1-C86946E2AB39}"/>
    <cellStyle name="Navadno 3 11 10" xfId="859" xr:uid="{4B5020CB-B46B-49D0-AC05-CD32CBEDBB5B}"/>
    <cellStyle name="Navadno 3 11 10 2" xfId="860" xr:uid="{E0A91335-2CAA-41FD-A601-839C87A6EC3B}"/>
    <cellStyle name="Navadno 3 11 10 2 2" xfId="861" xr:uid="{ED9F0266-98F4-4FC7-9831-35F4C86B0F9E}"/>
    <cellStyle name="Navadno 3 11 10 2 2 2" xfId="862" xr:uid="{33322C25-7F00-4B83-890B-DC4BF133A122}"/>
    <cellStyle name="Navadno 3 11 10 2 2 3" xfId="863" xr:uid="{F2349B21-A3B2-489C-A754-7169E25D181B}"/>
    <cellStyle name="Navadno 3 11 10 2 3" xfId="864" xr:uid="{2A0787F1-135D-486E-A4EE-88332BBC2D41}"/>
    <cellStyle name="Navadno 3 11 10 2 4" xfId="865" xr:uid="{DE9E1CA7-FF0C-42DC-9B6E-09099F8F4DED}"/>
    <cellStyle name="Navadno 3 11 10 3" xfId="866" xr:uid="{333E8EAD-BF56-4144-A824-3AB8B5874152}"/>
    <cellStyle name="Navadno 3 11 10 3 2" xfId="867" xr:uid="{9B4673A3-0A97-4DF7-AFB2-351C3070D998}"/>
    <cellStyle name="Navadno 3 11 10 3 3" xfId="868" xr:uid="{C484039E-CC6E-4CDA-93F1-244621FA69D8}"/>
    <cellStyle name="Navadno 3 11 10 4" xfId="869" xr:uid="{4A5BE495-1300-4A5D-8B89-FA83A0972551}"/>
    <cellStyle name="Navadno 3 11 10 4 2" xfId="870" xr:uid="{6D1A0214-4E85-41DC-BD77-6B47B12AB0E3}"/>
    <cellStyle name="Navadno 3 11 10 4 3" xfId="871" xr:uid="{E7F07133-7303-41E6-A27A-3A78E12CFDD3}"/>
    <cellStyle name="Navadno 3 11 10 5" xfId="872" xr:uid="{0DC7ADCD-DBD6-4B4F-9522-2BFD407D800F}"/>
    <cellStyle name="Navadno 3 11 10 6" xfId="873" xr:uid="{F8401A91-5B1D-42E7-A046-399DFDFAD902}"/>
    <cellStyle name="Navadno 3 11 11" xfId="874" xr:uid="{644D5BE3-ED3C-4025-BA65-DA3894E3F8FF}"/>
    <cellStyle name="Navadno 3 11 11 2" xfId="875" xr:uid="{5AAD1A65-FC05-4F28-B961-55AD9848CF7E}"/>
    <cellStyle name="Navadno 3 11 11 2 2" xfId="876" xr:uid="{928AAC2B-93C9-4B72-964A-B85C7CF393D3}"/>
    <cellStyle name="Navadno 3 11 11 2 2 2" xfId="877" xr:uid="{1CE63A60-B0C2-474E-8DE1-79175BD16C12}"/>
    <cellStyle name="Navadno 3 11 11 2 2 3" xfId="878" xr:uid="{42526A64-05C9-4D40-92C0-90CB34D46E5E}"/>
    <cellStyle name="Navadno 3 11 11 2 3" xfId="879" xr:uid="{80CC54B4-EEB8-428E-BDA9-05C2DDE80259}"/>
    <cellStyle name="Navadno 3 11 11 2 4" xfId="880" xr:uid="{663E1A1B-CD95-40CB-9E1C-B2C28A67A024}"/>
    <cellStyle name="Navadno 3 11 11 3" xfId="881" xr:uid="{65C641C9-40A2-4AF7-B2BA-D44357ABA21C}"/>
    <cellStyle name="Navadno 3 11 11 3 2" xfId="882" xr:uid="{39968C6F-D470-4E69-BD5C-50A10C16F565}"/>
    <cellStyle name="Navadno 3 11 11 3 3" xfId="883" xr:uid="{87D1878B-F32C-42B5-B5BB-4F282393EFD3}"/>
    <cellStyle name="Navadno 3 11 11 4" xfId="884" xr:uid="{6A15B1A4-F564-4005-B262-A93A598011C0}"/>
    <cellStyle name="Navadno 3 11 11 4 2" xfId="885" xr:uid="{721214B9-EE4B-4C27-B6DE-2428EB3DD53F}"/>
    <cellStyle name="Navadno 3 11 11 4 3" xfId="886" xr:uid="{DEDF33AF-B7C7-4026-9BE4-0C56966F3347}"/>
    <cellStyle name="Navadno 3 11 11 5" xfId="887" xr:uid="{215927B5-215A-49FB-84D3-609EA748F20A}"/>
    <cellStyle name="Navadno 3 11 11 6" xfId="888" xr:uid="{4B25D38B-6513-498D-A33F-70441A65A189}"/>
    <cellStyle name="Navadno 3 11 12" xfId="889" xr:uid="{C75B9ACA-4A5A-4E0A-9AFD-DED055689695}"/>
    <cellStyle name="Navadno 3 11 12 2" xfId="890" xr:uid="{03F0FBF9-D1CB-4249-A437-39C1EADEF74B}"/>
    <cellStyle name="Navadno 3 11 12 2 2" xfId="891" xr:uid="{07E64C15-ED5C-493D-8E1B-DA360DF1351D}"/>
    <cellStyle name="Navadno 3 11 12 2 3" xfId="892" xr:uid="{73C83CC6-3327-4E5A-A37D-AD472FEEA7FC}"/>
    <cellStyle name="Navadno 3 11 12 3" xfId="893" xr:uid="{7E64457F-43D8-4AC6-9FCE-218361CF404E}"/>
    <cellStyle name="Navadno 3 11 12 4" xfId="894" xr:uid="{25341067-1540-4EA8-A871-66AF3EFAD0BB}"/>
    <cellStyle name="Navadno 3 11 13" xfId="895" xr:uid="{8A27491B-0300-464C-A609-AA0043E1A58B}"/>
    <cellStyle name="Navadno 3 11 13 2" xfId="896" xr:uid="{48FB992A-9273-4B09-9C3B-58083F4AD520}"/>
    <cellStyle name="Navadno 3 11 13 3" xfId="897" xr:uid="{6D3F910D-B82D-43F4-AC3F-B68CA610FDA3}"/>
    <cellStyle name="Navadno 3 11 14" xfId="898" xr:uid="{1E14FF17-E6E8-46F5-8BBB-49F719B16FFA}"/>
    <cellStyle name="Navadno 3 11 14 2" xfId="899" xr:uid="{EF54120C-BBE4-4157-8098-0772D0BBB22E}"/>
    <cellStyle name="Navadno 3 11 14 3" xfId="900" xr:uid="{34E80D7F-1C39-4FAF-8FDF-61AA60AD77F9}"/>
    <cellStyle name="Navadno 3 11 15" xfId="901" xr:uid="{D649A7F5-E601-40A1-A6A7-1A8E5D99AF33}"/>
    <cellStyle name="Navadno 3 11 16" xfId="902" xr:uid="{50E0A82B-9801-49AB-A1BF-282703535304}"/>
    <cellStyle name="Navadno 3 11 2" xfId="903" xr:uid="{6695827D-12CA-49B8-A84D-09FCC6ED168F}"/>
    <cellStyle name="Navadno 3 11 2 2" xfId="904" xr:uid="{DEDABE13-85ED-4CD7-86EB-AD25772AE802}"/>
    <cellStyle name="Navadno 3 11 2 2 2" xfId="905" xr:uid="{19A5E2FC-F03B-47EE-8AE9-DB128EAE8612}"/>
    <cellStyle name="Navadno 3 11 2 2 2 2" xfId="906" xr:uid="{061C3BA9-FDED-4A89-9567-74C2D06694D3}"/>
    <cellStyle name="Navadno 3 11 2 2 2 3" xfId="907" xr:uid="{67ECACD2-F6D9-4A6E-8F4D-F303C2396AA8}"/>
    <cellStyle name="Navadno 3 11 2 2 3" xfId="908" xr:uid="{A7A1165E-F852-4F74-86CB-E82388906533}"/>
    <cellStyle name="Navadno 3 11 2 2 4" xfId="909" xr:uid="{870911ED-29CF-4F14-9A93-7ADFA0E8C1C6}"/>
    <cellStyle name="Navadno 3 11 2 3" xfId="910" xr:uid="{2DEC0BB3-DE0E-4EDD-A01C-6F9A4FA81B77}"/>
    <cellStyle name="Navadno 3 11 2 3 2" xfId="911" xr:uid="{FFBB17FC-606E-4D8D-B3BD-78FB6FFB4D9C}"/>
    <cellStyle name="Navadno 3 11 2 3 3" xfId="912" xr:uid="{A183A1D0-4C29-4495-BFBA-58A57646B7E6}"/>
    <cellStyle name="Navadno 3 11 2 4" xfId="913" xr:uid="{8C7F65A9-385A-41D5-8CD1-B61FD3404108}"/>
    <cellStyle name="Navadno 3 11 2 4 2" xfId="914" xr:uid="{632CFB3C-039C-47F6-B3D6-15C20AE07390}"/>
    <cellStyle name="Navadno 3 11 2 4 3" xfId="915" xr:uid="{EA879FB8-042A-4538-ABDD-BDBB2B8639A1}"/>
    <cellStyle name="Navadno 3 11 2 5" xfId="916" xr:uid="{868C128D-396C-47D4-A855-A5D25054E437}"/>
    <cellStyle name="Navadno 3 11 2 6" xfId="917" xr:uid="{31C7CA75-F7CE-443B-9D55-9D77106F1CA2}"/>
    <cellStyle name="Navadno 3 11 3" xfId="918" xr:uid="{E85D678D-40A2-49BF-BB15-F98806E5C5AB}"/>
    <cellStyle name="Navadno 3 11 3 2" xfId="919" xr:uid="{16573778-CA8B-4366-8D1F-188E389691EB}"/>
    <cellStyle name="Navadno 3 11 3 2 2" xfId="920" xr:uid="{818DA9E9-0705-428B-834C-5D6B1FD96262}"/>
    <cellStyle name="Navadno 3 11 3 2 2 2" xfId="921" xr:uid="{340E4926-D670-4760-8F54-32BA260A4564}"/>
    <cellStyle name="Navadno 3 11 3 2 2 3" xfId="922" xr:uid="{E68EEDEB-3716-452F-86B6-21F36884541C}"/>
    <cellStyle name="Navadno 3 11 3 2 3" xfId="923" xr:uid="{2F20E97E-4733-4219-967F-7965C23F94F9}"/>
    <cellStyle name="Navadno 3 11 3 2 4" xfId="924" xr:uid="{C7B96767-C27D-4C93-B111-E92189E3A887}"/>
    <cellStyle name="Navadno 3 11 3 3" xfId="925" xr:uid="{589EBD0A-7647-4FED-8E41-B8A862CDB367}"/>
    <cellStyle name="Navadno 3 11 3 3 2" xfId="926" xr:uid="{FFDFD19A-22A2-4032-9CD6-BC92E6F01338}"/>
    <cellStyle name="Navadno 3 11 3 3 3" xfId="927" xr:uid="{8B3C823C-0189-4D1C-892A-ECE7D9A30F0C}"/>
    <cellStyle name="Navadno 3 11 3 4" xfId="928" xr:uid="{ED436E1D-3317-4371-BCAE-AC71831F20DC}"/>
    <cellStyle name="Navadno 3 11 3 4 2" xfId="929" xr:uid="{2AE24B6F-C9C6-4159-87A5-FE38AA54062A}"/>
    <cellStyle name="Navadno 3 11 3 4 3" xfId="930" xr:uid="{AA09E2BC-EA8E-4BCD-A225-074E04B5B2EF}"/>
    <cellStyle name="Navadno 3 11 3 5" xfId="931" xr:uid="{799C8434-7E27-414C-8BB4-69EB02C0BFBA}"/>
    <cellStyle name="Navadno 3 11 3 6" xfId="932" xr:uid="{B875260F-3B8C-4018-96E9-7E9311D177EB}"/>
    <cellStyle name="Navadno 3 11 4" xfId="933" xr:uid="{06B84CA7-A71A-427E-99E5-69A4503D958A}"/>
    <cellStyle name="Navadno 3 11 4 2" xfId="934" xr:uid="{E9272A76-173B-4925-BBF1-DA8B28E66DC5}"/>
    <cellStyle name="Navadno 3 11 4 2 2" xfId="935" xr:uid="{BAD20900-5822-4D02-8E67-D69676B9960F}"/>
    <cellStyle name="Navadno 3 11 4 2 2 2" xfId="936" xr:uid="{BA248C9B-0856-4E8E-9CED-28F687EF543E}"/>
    <cellStyle name="Navadno 3 11 4 2 2 3" xfId="937" xr:uid="{BC52D0B1-5F08-42C8-A1A7-CA4084A0380C}"/>
    <cellStyle name="Navadno 3 11 4 2 3" xfId="938" xr:uid="{FBB8FDE4-C463-4E62-A3ED-DD09C1F215E9}"/>
    <cellStyle name="Navadno 3 11 4 2 4" xfId="939" xr:uid="{59FC68D1-472E-46DF-9773-A17F54C952C1}"/>
    <cellStyle name="Navadno 3 11 4 3" xfId="940" xr:uid="{DBB0B710-45D5-4B5E-8981-B5162337917B}"/>
    <cellStyle name="Navadno 3 11 4 3 2" xfId="941" xr:uid="{E5D87AAE-53D8-40C5-896D-B0F7CB15401C}"/>
    <cellStyle name="Navadno 3 11 4 3 3" xfId="942" xr:uid="{74FE12C6-D4DA-4F42-A365-EC3A30A2A853}"/>
    <cellStyle name="Navadno 3 11 4 4" xfId="943" xr:uid="{E1ACBFFD-AE82-4176-9F58-405E6E200DD7}"/>
    <cellStyle name="Navadno 3 11 4 4 2" xfId="944" xr:uid="{7B9A2A8A-570B-4EED-BFB6-971AD2C6A862}"/>
    <cellStyle name="Navadno 3 11 4 4 3" xfId="945" xr:uid="{C1A5891F-7541-457F-A9AB-A386FB9565D3}"/>
    <cellStyle name="Navadno 3 11 4 5" xfId="946" xr:uid="{9A7F17A7-EC44-4557-BD98-7E92A96FC980}"/>
    <cellStyle name="Navadno 3 11 4 6" xfId="947" xr:uid="{A1432979-4AF7-4F43-BDCE-D9BDFBCEB2C4}"/>
    <cellStyle name="Navadno 3 11 5" xfId="948" xr:uid="{4822827E-764F-4F79-968D-659A085BBA78}"/>
    <cellStyle name="Navadno 3 11 5 2" xfId="949" xr:uid="{81F488C6-63E7-4827-BB7B-C7D131359155}"/>
    <cellStyle name="Navadno 3 11 5 2 2" xfId="950" xr:uid="{8EF0678F-265E-4168-82A5-E25B0367ABE2}"/>
    <cellStyle name="Navadno 3 11 5 2 2 2" xfId="951" xr:uid="{C3270775-957D-483B-A745-435AB717F676}"/>
    <cellStyle name="Navadno 3 11 5 2 2 3" xfId="952" xr:uid="{2638A6B4-3C07-4BE2-AEA1-50D0DBCB4A7F}"/>
    <cellStyle name="Navadno 3 11 5 2 3" xfId="953" xr:uid="{8FE0C431-D219-4708-8128-326F6DC3D014}"/>
    <cellStyle name="Navadno 3 11 5 2 4" xfId="954" xr:uid="{81E6F01C-53A5-444F-8F80-4ED09BE0CE33}"/>
    <cellStyle name="Navadno 3 11 5 3" xfId="955" xr:uid="{D45F7687-ADF3-4308-87CF-B3E666535E71}"/>
    <cellStyle name="Navadno 3 11 5 3 2" xfId="956" xr:uid="{29785391-E03D-40FB-BFA0-EF59663D1ABA}"/>
    <cellStyle name="Navadno 3 11 5 3 3" xfId="957" xr:uid="{B069116F-ABF4-4E8E-B3F6-56DD0600B046}"/>
    <cellStyle name="Navadno 3 11 5 4" xfId="958" xr:uid="{16AD6F27-FC42-4136-9640-AF0377783350}"/>
    <cellStyle name="Navadno 3 11 5 4 2" xfId="959" xr:uid="{47ED37B8-CE69-44BC-8C3D-37633CFCDCCD}"/>
    <cellStyle name="Navadno 3 11 5 4 3" xfId="960" xr:uid="{51F81B0C-644B-4E46-BE28-FFF309DE7139}"/>
    <cellStyle name="Navadno 3 11 5 5" xfId="961" xr:uid="{0A56F7E7-20E1-480A-870A-864AE7B89C1A}"/>
    <cellStyle name="Navadno 3 11 5 6" xfId="962" xr:uid="{FD406D02-0A2E-4E0E-A6C9-ADD81A291EDA}"/>
    <cellStyle name="Navadno 3 11 6" xfId="963" xr:uid="{973F991F-0D0D-4716-AB34-FA2FDCC6C349}"/>
    <cellStyle name="Navadno 3 11 6 2" xfId="964" xr:uid="{B454FBE2-DEA3-4611-9D9A-17085C75EEA0}"/>
    <cellStyle name="Navadno 3 11 6 2 2" xfId="965" xr:uid="{EA986887-A4CE-479A-8172-B7C81EDF7970}"/>
    <cellStyle name="Navadno 3 11 6 2 2 2" xfId="966" xr:uid="{9CBBD87C-22D9-41DF-B6DF-D1A226398972}"/>
    <cellStyle name="Navadno 3 11 6 2 2 3" xfId="967" xr:uid="{A46F5582-A222-499B-83BF-E3C76999F94B}"/>
    <cellStyle name="Navadno 3 11 6 2 3" xfId="968" xr:uid="{3FF91BBA-B0FD-4F5E-89D4-268486A442A4}"/>
    <cellStyle name="Navadno 3 11 6 2 4" xfId="969" xr:uid="{8CE36781-3F17-44AB-A734-393DAF82E9FE}"/>
    <cellStyle name="Navadno 3 11 6 3" xfId="970" xr:uid="{5028B4DE-0054-4D36-8005-1785D215EAC0}"/>
    <cellStyle name="Navadno 3 11 6 3 2" xfId="971" xr:uid="{1656F38F-4E32-4B2B-94CB-AE2C19B9BF74}"/>
    <cellStyle name="Navadno 3 11 6 3 3" xfId="972" xr:uid="{785975E5-7B85-45AC-8C74-44B9CA891C3D}"/>
    <cellStyle name="Navadno 3 11 6 4" xfId="973" xr:uid="{07387992-AD46-4B22-8227-D49B2742156C}"/>
    <cellStyle name="Navadno 3 11 6 4 2" xfId="974" xr:uid="{1C554E56-E34C-4E40-B340-0CA7BB3C8891}"/>
    <cellStyle name="Navadno 3 11 6 4 3" xfId="975" xr:uid="{F43796AC-FBC0-4FE5-A3E6-D8740CF21A62}"/>
    <cellStyle name="Navadno 3 11 6 5" xfId="976" xr:uid="{DB5593BD-4930-4FC3-B80A-8DC78BA855F4}"/>
    <cellStyle name="Navadno 3 11 6 6" xfId="977" xr:uid="{7849F17F-C739-4FFC-A9AE-8CEC1B0EE8F9}"/>
    <cellStyle name="Navadno 3 11 7" xfId="978" xr:uid="{227D1496-F74B-4F53-86A8-CC5D57141512}"/>
    <cellStyle name="Navadno 3 11 7 2" xfId="979" xr:uid="{ACA9B6A5-4D81-4F4A-8652-5D0849B12313}"/>
    <cellStyle name="Navadno 3 11 7 2 2" xfId="980" xr:uid="{6D8C1C95-E5C5-49AE-B8DF-2A3153FE249B}"/>
    <cellStyle name="Navadno 3 11 7 2 2 2" xfId="981" xr:uid="{CAE75ACE-B4BF-46B9-8F16-A483CB9F898F}"/>
    <cellStyle name="Navadno 3 11 7 2 2 3" xfId="982" xr:uid="{3BCB509A-577A-42E2-946C-CF4AEAA0FBF3}"/>
    <cellStyle name="Navadno 3 11 7 2 3" xfId="983" xr:uid="{EF9F3328-D0DA-4091-81E9-7FECC37A9E10}"/>
    <cellStyle name="Navadno 3 11 7 2 4" xfId="984" xr:uid="{1AC50882-7951-40BB-942D-8953F99F48ED}"/>
    <cellStyle name="Navadno 3 11 7 3" xfId="985" xr:uid="{74C30755-EF2F-443B-AFE7-0C93A3F40B9F}"/>
    <cellStyle name="Navadno 3 11 7 3 2" xfId="986" xr:uid="{6C2BAE75-F9F9-42B7-B44A-C137AEEC6DEA}"/>
    <cellStyle name="Navadno 3 11 7 3 3" xfId="987" xr:uid="{BD68A947-229E-49FF-BE7F-C0222516F4BE}"/>
    <cellStyle name="Navadno 3 11 7 4" xfId="988" xr:uid="{4F4B97FB-0E41-4D99-BA80-0827F68C80F3}"/>
    <cellStyle name="Navadno 3 11 7 4 2" xfId="989" xr:uid="{7E74A7C2-8024-4644-8ED7-27C4B82CA385}"/>
    <cellStyle name="Navadno 3 11 7 4 3" xfId="990" xr:uid="{8FA5FA36-3A0C-4607-9516-B70386361887}"/>
    <cellStyle name="Navadno 3 11 7 5" xfId="991" xr:uid="{B881569C-A3D1-4C32-9D36-1A1CBD6D7C3E}"/>
    <cellStyle name="Navadno 3 11 7 6" xfId="992" xr:uid="{837AF052-BB16-4E87-9DDE-C25C30A5CEE6}"/>
    <cellStyle name="Navadno 3 11 8" xfId="993" xr:uid="{32B4BE4A-B841-4247-9250-8A60825208D8}"/>
    <cellStyle name="Navadno 3 11 8 2" xfId="994" xr:uid="{75D3FD9C-099F-49A0-B1E7-2AA5DC0CB249}"/>
    <cellStyle name="Navadno 3 11 8 2 2" xfId="995" xr:uid="{FC368BD3-CA95-4CE1-9C11-8AC464E3F2DB}"/>
    <cellStyle name="Navadno 3 11 8 2 2 2" xfId="996" xr:uid="{A8AB1B63-DA47-4EC2-8EF5-83B438B05A23}"/>
    <cellStyle name="Navadno 3 11 8 2 2 3" xfId="997" xr:uid="{27C551E6-FE9A-4F25-B888-EC1174163C1E}"/>
    <cellStyle name="Navadno 3 11 8 2 3" xfId="998" xr:uid="{228E5167-7078-432E-A2B5-638ECD5FCBBE}"/>
    <cellStyle name="Navadno 3 11 8 2 4" xfId="999" xr:uid="{152E8A76-26C3-4111-9548-5DDCB6D83056}"/>
    <cellStyle name="Navadno 3 11 8 3" xfId="1000" xr:uid="{05C7E4DA-9932-48E0-B39E-BC0C5AEF6CB1}"/>
    <cellStyle name="Navadno 3 11 8 3 2" xfId="1001" xr:uid="{D9B7B76D-9423-4F80-B453-39FD9C091795}"/>
    <cellStyle name="Navadno 3 11 8 3 3" xfId="1002" xr:uid="{4549E4E4-860E-4AE8-9742-D2E3D31AEE16}"/>
    <cellStyle name="Navadno 3 11 8 4" xfId="1003" xr:uid="{42DA2E60-4C0D-436A-8C2E-E3D8D375BFBE}"/>
    <cellStyle name="Navadno 3 11 8 4 2" xfId="1004" xr:uid="{2A06D0F4-44AC-4D0A-B759-7FEA2EACC9F3}"/>
    <cellStyle name="Navadno 3 11 8 4 3" xfId="1005" xr:uid="{928DF923-2E1C-4922-B13D-B487800A3132}"/>
    <cellStyle name="Navadno 3 11 8 5" xfId="1006" xr:uid="{0724CF5B-AD58-4627-95C6-371E52D6C4DE}"/>
    <cellStyle name="Navadno 3 11 8 6" xfId="1007" xr:uid="{360B3F0B-2F1A-4F60-B333-C99C22EFBBA7}"/>
    <cellStyle name="Navadno 3 11 9" xfId="1008" xr:uid="{22BE0C12-3F88-4AE2-B19C-05EE29CAECFF}"/>
    <cellStyle name="Navadno 3 11 9 2" xfId="1009" xr:uid="{74872B6D-885F-4BA8-A398-A90A1DF6B16C}"/>
    <cellStyle name="Navadno 3 11 9 2 2" xfId="1010" xr:uid="{E3AA4945-4B40-41A1-A640-6804EDFCC50D}"/>
    <cellStyle name="Navadno 3 11 9 2 2 2" xfId="1011" xr:uid="{9A014AF8-A51E-4A53-8235-1DF904F78488}"/>
    <cellStyle name="Navadno 3 11 9 2 2 3" xfId="1012" xr:uid="{38076275-EEAB-49A3-AEAA-1198BE0839C8}"/>
    <cellStyle name="Navadno 3 11 9 2 3" xfId="1013" xr:uid="{602137B7-24C9-4564-B189-1658E2DEEF71}"/>
    <cellStyle name="Navadno 3 11 9 2 4" xfId="1014" xr:uid="{24FA9314-50A4-423D-A907-58CC7EC35383}"/>
    <cellStyle name="Navadno 3 11 9 3" xfId="1015" xr:uid="{C28F5DFA-5A09-4F3A-AFC7-FF1E2ACF9F8E}"/>
    <cellStyle name="Navadno 3 11 9 3 2" xfId="1016" xr:uid="{FDC59769-6D58-4042-94CE-704F452DBDCE}"/>
    <cellStyle name="Navadno 3 11 9 3 3" xfId="1017" xr:uid="{2AEE3EA2-A208-4799-9E4D-3689FF6A1086}"/>
    <cellStyle name="Navadno 3 11 9 4" xfId="1018" xr:uid="{48D58056-C749-4C20-AC5C-2C8374DBFB2C}"/>
    <cellStyle name="Navadno 3 11 9 4 2" xfId="1019" xr:uid="{7A7A4BA5-8864-4C7D-95FE-23E561AA8576}"/>
    <cellStyle name="Navadno 3 11 9 4 3" xfId="1020" xr:uid="{51219DBF-349C-425E-95A0-F046FE30699D}"/>
    <cellStyle name="Navadno 3 11 9 5" xfId="1021" xr:uid="{2D7F842F-6338-4D9D-8E24-84E99F70AA1D}"/>
    <cellStyle name="Navadno 3 11 9 6" xfId="1022" xr:uid="{E2E2E315-5BC7-4C81-806C-4689BCFA4317}"/>
    <cellStyle name="Navadno 3 2" xfId="328" xr:uid="{39A14BC5-DAC0-4126-AFE0-21026FF33B92}"/>
    <cellStyle name="Navadno 3 2 2" xfId="329" xr:uid="{C8B2CD7C-10DB-448F-A804-F3C07D24B6AE}"/>
    <cellStyle name="Navadno 3 2 2 2" xfId="1411" xr:uid="{3D358408-191F-4A06-8A4D-5B7F529DB596}"/>
    <cellStyle name="Navadno 3 2 3" xfId="1412" xr:uid="{C34BE31F-C905-4D05-88C6-BA12633F99F3}"/>
    <cellStyle name="Navadno 3 2 4" xfId="1410" xr:uid="{37B224E2-479E-4255-9166-44690868A092}"/>
    <cellStyle name="Navadno 3 2 5" xfId="1251" xr:uid="{AB405749-36F4-4CD3-AA1A-88D78D4C718E}"/>
    <cellStyle name="Navadno 3 2 6" xfId="1023" xr:uid="{0F20557C-6E17-4064-952E-119F0428CEBB}"/>
    <cellStyle name="Navadno 3 3" xfId="330" xr:uid="{853D5AC0-1061-4C0E-A448-C27C52F3BCDC}"/>
    <cellStyle name="Navadno 3 3 2" xfId="1025" xr:uid="{43C4C14F-2006-4A91-BDB6-7270C577BC06}"/>
    <cellStyle name="Navadno 3 3 2 2" xfId="1413" xr:uid="{C2C8FE44-D33E-459D-99C1-56A7C9075680}"/>
    <cellStyle name="Navadno 3 3 3" xfId="1252" xr:uid="{D69F6485-EC0C-4044-9B68-94780E35D49C}"/>
    <cellStyle name="Navadno 3 3 4" xfId="1024" xr:uid="{0429DC99-88D9-4795-AC14-F830CCB80288}"/>
    <cellStyle name="Navadno 3 4" xfId="571" xr:uid="{1D2777A1-E6DB-4481-BE7A-A00433BA6783}"/>
    <cellStyle name="Navadno 3 4 2" xfId="1414" xr:uid="{2732DFA1-4F92-41A9-A9CF-CED5C4A85F4E}"/>
    <cellStyle name="Navadno 3 4 3" xfId="1026" xr:uid="{5577E702-843F-47CA-B727-45DED23EEBF0}"/>
    <cellStyle name="Navadno 3 5" xfId="1409" xr:uid="{C3E2E1E1-EF5A-43D3-95B6-743FD268E1A7}"/>
    <cellStyle name="Navadno 3 6" xfId="1250" xr:uid="{1E8397DF-CF45-4753-A347-3DA7C2F55848}"/>
    <cellStyle name="Navadno 3 7" xfId="857" xr:uid="{EA5849A5-1528-45EA-8707-543DEBD29E13}"/>
    <cellStyle name="Navadno 3 8" xfId="1556" xr:uid="{50AD95F8-661C-44C1-9261-9BFEABB8CCB9}"/>
    <cellStyle name="Navadno 3_Sum" xfId="331" xr:uid="{97D97898-2284-48B5-8363-7CC331628E12}"/>
    <cellStyle name="Navadno 30" xfId="1027" xr:uid="{A882926F-9735-4D11-BDC4-31BE4EE594AF}"/>
    <cellStyle name="Navadno 31" xfId="1028" xr:uid="{F681A4A2-2296-45F6-A936-F6F3B052C362}"/>
    <cellStyle name="Navadno 32" xfId="1029" xr:uid="{22DA98F1-A016-4920-AE4B-2B7536DE671D}"/>
    <cellStyle name="Navadno 33" xfId="1030" xr:uid="{2CB5DE14-7854-40C6-9007-41A2D68E1434}"/>
    <cellStyle name="Navadno 34" xfId="1031" xr:uid="{A85D848C-AF43-4503-B8ED-DA241A19133C}"/>
    <cellStyle name="Navadno 35" xfId="1032" xr:uid="{5548014A-42B9-45F6-B15D-ADCEB9BC5322}"/>
    <cellStyle name="Navadno 36" xfId="1033" xr:uid="{CDB34F61-B9F1-403A-BD4E-346637009416}"/>
    <cellStyle name="Navadno 37" xfId="1034" xr:uid="{5FBE6C8A-E20A-4375-A49D-F4CE1E584D55}"/>
    <cellStyle name="Navadno 38" xfId="1035" xr:uid="{3A30BFD9-0E5E-4C25-8FBA-7EC987C820FA}"/>
    <cellStyle name="Navadno 39" xfId="1036" xr:uid="{70992E18-EA4C-477A-BB20-01B5194F3601}"/>
    <cellStyle name="Navadno 4" xfId="332" xr:uid="{65DAEF2C-585A-47F2-B0F3-8E3DE43C7A9A}"/>
    <cellStyle name="Navadno 4 10" xfId="1037" xr:uid="{72C5B035-ED92-40C8-A2EA-D2BB46AECB47}"/>
    <cellStyle name="Navadno 4 2" xfId="333" xr:uid="{9931BD66-C7BC-4FDA-9016-2E0D7FD248DF}"/>
    <cellStyle name="Navadno 4 2 2" xfId="1416" xr:uid="{0F14BA11-8077-4E1C-ACA0-1DA0274FBD22}"/>
    <cellStyle name="Navadno 4 2 3" xfId="1415" xr:uid="{B80B8806-D089-416E-80F5-396FE3C3175D}"/>
    <cellStyle name="Navadno 4 2 4" xfId="1253" xr:uid="{55B7C337-FBDA-4675-B0EA-E8F14FD85150}"/>
    <cellStyle name="Navadno 4 2 5" xfId="1038" xr:uid="{21368562-8FF9-43D5-957D-AFAA70D1BBC6}"/>
    <cellStyle name="Navadno 4 3" xfId="334" xr:uid="{50E014E1-B36C-4CDF-B1B5-A0E7203952AC}"/>
    <cellStyle name="Navadno 4 3 2" xfId="1040" xr:uid="{AADD593A-A4C3-4FB0-8546-2ECACC77A61A}"/>
    <cellStyle name="Navadno 4 3 2 2" xfId="1041" xr:uid="{844E427F-D883-4BBC-B7D9-8805D6722D2C}"/>
    <cellStyle name="Navadno 4 3 2 3" xfId="1042" xr:uid="{0B60268C-9534-41CE-9AF0-BC72AB0BD620}"/>
    <cellStyle name="Navadno 4 3 2 4" xfId="1417" xr:uid="{3B821506-7095-481A-BCCD-E0632BDB7E66}"/>
    <cellStyle name="Navadno 4 3 3" xfId="1043" xr:uid="{07DFF175-8E59-4FE4-A4E2-72BEC3EB1678}"/>
    <cellStyle name="Navadno 4 3 4" xfId="1044" xr:uid="{BFB04EF3-F92D-4500-9773-AB7301AB5C5B}"/>
    <cellStyle name="Navadno 4 3 5" xfId="1254" xr:uid="{A380A4FF-3AAC-4788-A1EB-E6435E272D9D}"/>
    <cellStyle name="Navadno 4 3 6" xfId="1039" xr:uid="{55121B99-6DEF-41AF-BA4C-41D382DAF6FB}"/>
    <cellStyle name="Navadno 4 4" xfId="1045" xr:uid="{B9C08887-2874-4793-9215-8591B2770CD6}"/>
    <cellStyle name="Navadno 4 4 2" xfId="1046" xr:uid="{01DF5A21-0B4F-4E2E-B20D-92824A919461}"/>
    <cellStyle name="Navadno 4 4 3" xfId="1047" xr:uid="{A2384F8D-027F-42C4-82C7-77A8247ADE1F}"/>
    <cellStyle name="Navadno 4 5" xfId="1048" xr:uid="{7B36457C-7555-4C25-966B-4A59700AA50C}"/>
    <cellStyle name="Navadno 4 6" xfId="1049" xr:uid="{DA0A753F-B746-4DBB-9A41-4272016D4A6D}"/>
    <cellStyle name="Navadno 4 7" xfId="1050" xr:uid="{40179B7C-DB4A-491D-AAC8-4006B215B3AC}"/>
    <cellStyle name="Navadno 4 8" xfId="1051" xr:uid="{B1D9F09B-2D9E-4D89-BEA0-08892C4CE430}"/>
    <cellStyle name="Navadno 4 9" xfId="1052" xr:uid="{C33EEEA7-F7BD-41A3-B8BC-2D2B6789750B}"/>
    <cellStyle name="Navadno 40" xfId="1053" xr:uid="{3FFA1442-3701-4007-9D94-6F8F8FCDA23F}"/>
    <cellStyle name="Navadno 41" xfId="1054" xr:uid="{C4091BED-E365-42FA-B44A-C4CF5CC02D21}"/>
    <cellStyle name="Navadno 42" xfId="1055" xr:uid="{9D0D64E4-E95F-4414-8CB9-FE9C74A32B35}"/>
    <cellStyle name="Navadno 43" xfId="1056" xr:uid="{7E8A000E-51B2-4104-8A51-E20F2B45CA82}"/>
    <cellStyle name="Navadno 44" xfId="1057" xr:uid="{74193FF0-CB2B-4C30-BA18-147DF167623F}"/>
    <cellStyle name="Navadno 45" xfId="1058" xr:uid="{6421420F-E40B-4FB3-AAC6-98293384B5DD}"/>
    <cellStyle name="Navadno 45 2" xfId="1059" xr:uid="{63054D37-F764-4652-BB24-EE2CC46F4B28}"/>
    <cellStyle name="Navadno 46" xfId="596" xr:uid="{9F3CB545-B2F2-43DB-9FEC-65AFF254A57C}"/>
    <cellStyle name="Navadno 46 2" xfId="1060" xr:uid="{B9D657E1-6F4B-4788-9188-1542D01DB74B}"/>
    <cellStyle name="Navadno 47" xfId="1061" xr:uid="{17143B9A-A56D-4035-83AD-8FA7CA629CC8}"/>
    <cellStyle name="Navadno 48" xfId="1062" xr:uid="{2F6EE1C2-AA9C-4B34-ABE4-D761B8C925B2}"/>
    <cellStyle name="Navadno 49" xfId="1063" xr:uid="{175B46AF-62F1-4BE7-B148-ADEC920FDAB2}"/>
    <cellStyle name="Navadno 5" xfId="335" xr:uid="{B19DB915-5996-4C46-B3E9-854EA20EE57C}"/>
    <cellStyle name="Navadno 5 2" xfId="336" xr:uid="{1DFE1833-34CA-4C72-872E-13C520546F09}"/>
    <cellStyle name="Navadno 5 2 2" xfId="337" xr:uid="{41782175-9EF1-4BDA-8FC9-D8F8A1B27AE9}"/>
    <cellStyle name="Navadno 5 2 3" xfId="338" xr:uid="{4162B6E1-9881-4608-9814-74FC09F9B177}"/>
    <cellStyle name="Navadno 5 2 3 2" xfId="1256" xr:uid="{4D04219B-A4E1-4EAB-9A4C-54FE7F7FE3DD}"/>
    <cellStyle name="Navadno 5 2 3 3" xfId="1066" xr:uid="{37B1E5B5-70D6-4E35-B2D9-C1F525F9EDCD}"/>
    <cellStyle name="Navadno 5 2 4" xfId="1067" xr:uid="{B0473598-6028-4463-971D-D4209EB2FB61}"/>
    <cellStyle name="Navadno 5 2 4 2" xfId="1419" xr:uid="{05AD08BF-A82B-4D34-8092-132DFB55A19F}"/>
    <cellStyle name="Navadno 5 2 5" xfId="1255" xr:uid="{97F97C1A-ED25-49DD-AE60-A76F0E5DF516}"/>
    <cellStyle name="Navadno 5 2 6" xfId="1065" xr:uid="{A63A7818-62E3-48A5-B198-9AA54C420317}"/>
    <cellStyle name="Navadno 5 3" xfId="339" xr:uid="{1A4F24B8-F0B5-467F-BC69-6257A74219F8}"/>
    <cellStyle name="Navadno 5 3 2" xfId="1069" xr:uid="{E1B54671-4371-4769-A12A-5803F1AD670F}"/>
    <cellStyle name="Navadno 5 3 2 2" xfId="1420" xr:uid="{F14444BC-20EF-40A1-8E10-EC891E48665C}"/>
    <cellStyle name="Navadno 5 3 3" xfId="1070" xr:uid="{1048AD1C-F69C-43F9-AE36-A7D556AEB520}"/>
    <cellStyle name="Navadno 5 3 4" xfId="1257" xr:uid="{F64394F7-4554-49E7-B5DC-AD247245EED4}"/>
    <cellStyle name="Navadno 5 3 5" xfId="1068" xr:uid="{F19D8263-FA50-40F8-9B39-438D8D5F962E}"/>
    <cellStyle name="Navadno 5 4" xfId="1071" xr:uid="{B0652D77-026E-4482-946F-24A16F8CB1B2}"/>
    <cellStyle name="Navadno 5 4 2" xfId="1418" xr:uid="{593B79D0-AA1C-49DB-9A68-DA0AF71ADF44}"/>
    <cellStyle name="Navadno 5 5" xfId="1072" xr:uid="{FC32A6A3-2189-41FA-8DD7-852312741860}"/>
    <cellStyle name="Navadno 5 6" xfId="1064" xr:uid="{976803E2-600F-45AD-A19D-8C27DC7847CF}"/>
    <cellStyle name="Navadno 5 7" xfId="1561" xr:uid="{DBDDCB99-349D-4D7D-B567-19AC10E4F370}"/>
    <cellStyle name="Navadno 50" xfId="1073" xr:uid="{4D3902FA-C105-4E11-90DC-032F3C36D874}"/>
    <cellStyle name="Navadno 51" xfId="1074" xr:uid="{AB96A7AF-17D0-4E1F-BE66-A8C5F8CAC94B}"/>
    <cellStyle name="Navadno 52" xfId="1075" xr:uid="{0555A94F-4272-46B6-9D7E-AC50569B703A}"/>
    <cellStyle name="Navadno 53" xfId="1076" xr:uid="{F0235D9C-8C4D-47DD-A039-878B643A5362}"/>
    <cellStyle name="Navadno 54" xfId="1077" xr:uid="{4D5B2A55-7E56-400D-8104-6B306F1C3F73}"/>
    <cellStyle name="Navadno 55" xfId="1078" xr:uid="{58EBC007-D87C-4122-9B0C-0E31969E7927}"/>
    <cellStyle name="Navadno 56" xfId="1079" xr:uid="{6D6983D4-E678-4739-8845-B52190818A62}"/>
    <cellStyle name="Navadno 57" xfId="1080" xr:uid="{3FECD604-FCBE-4577-A52D-B1CE056B6B4B}"/>
    <cellStyle name="Navadno 58" xfId="1081" xr:uid="{D6EDD7D4-8B40-4ED3-A9C9-D1713405A112}"/>
    <cellStyle name="Navadno 59" xfId="1082" xr:uid="{BF3A7105-130C-446A-A334-1F134BDD0407}"/>
    <cellStyle name="Navadno 6" xfId="340" xr:uid="{0594CE7C-A355-4881-AD01-2D74053657F4}"/>
    <cellStyle name="Navadno 6 2" xfId="341" xr:uid="{5ECE2E87-66FF-4AA9-B508-1C14D508D9E2}"/>
    <cellStyle name="Navadno 6 2 2" xfId="1422" xr:uid="{1AE7FA2E-A009-4CF5-A958-EF4B40ADA3D6}"/>
    <cellStyle name="Navadno 6 2 3" xfId="1259" xr:uid="{39007988-84CD-44C7-914A-A43FCA7ECAB3}"/>
    <cellStyle name="Navadno 6 2 4" xfId="1084" xr:uid="{B5E193F8-27E3-4308-B4A9-2F4092493519}"/>
    <cellStyle name="Navadno 6 3" xfId="342" xr:uid="{7D79D907-324F-45E6-A9D2-232C87974341}"/>
    <cellStyle name="Navadno 6 3 2" xfId="1423" xr:uid="{8E4AA74C-4956-470A-B60B-9AE2629BA87F}"/>
    <cellStyle name="Navadno 6 3 3" xfId="1260" xr:uid="{3F99B810-FCF9-47A1-9AE1-1FECD50B6B38}"/>
    <cellStyle name="Navadno 6 3 4" xfId="1085" xr:uid="{71CFC150-3F64-4207-8AE2-3F0F0EC7C1B2}"/>
    <cellStyle name="Navadno 6 4" xfId="1421" xr:uid="{24438063-DE9A-4CDA-9C69-73B9BD8AB780}"/>
    <cellStyle name="Navadno 6 5" xfId="1258" xr:uid="{BA0585E3-8D21-4A16-B275-7BAD1CC321A7}"/>
    <cellStyle name="Navadno 6 6" xfId="1083" xr:uid="{EA400107-824D-43EF-A564-10E0AD7046BB}"/>
    <cellStyle name="Navadno 6 7" xfId="1562" xr:uid="{53EF2275-B4B6-4A00-AE05-457FF593AF52}"/>
    <cellStyle name="Navadno 6_Ocenjena_vrednost_Ureditev_parkirišče_ZD_Bovec" xfId="1424" xr:uid="{35229D2E-2D08-4808-A9FC-160D20F26077}"/>
    <cellStyle name="Navadno 60" xfId="1086" xr:uid="{D125D318-0D19-433C-8764-F6E135B82FB7}"/>
    <cellStyle name="Navadno 61" xfId="569" xr:uid="{D52C7BCD-5E7C-42FB-90E6-BBF5962D2908}"/>
    <cellStyle name="Navadno 61 2" xfId="1087" xr:uid="{DC43AC3B-23A4-4A3A-8FAF-6989C25F5419}"/>
    <cellStyle name="Navadno 62" xfId="1088" xr:uid="{ED88E917-FBC6-4E1B-BB5F-55E8DCED6BA3}"/>
    <cellStyle name="Navadno 63" xfId="1089" xr:uid="{0119E6D4-9B02-4F97-838A-7057298F065E}"/>
    <cellStyle name="Navadno 64" xfId="1090" xr:uid="{DB010D7A-AA0A-48ED-95DE-DBE5370D6440}"/>
    <cellStyle name="Navadno 65" xfId="1091" xr:uid="{A180D204-0BD2-4536-9919-734D3A5CA542}"/>
    <cellStyle name="Navadno 66" xfId="1092" xr:uid="{F1E641D1-8D85-4496-A842-2982B968EDE0}"/>
    <cellStyle name="Navadno 67" xfId="1093" xr:uid="{17AD9B5D-277C-46A1-9AA5-C1368EEC4AE6}"/>
    <cellStyle name="Navadno 68" xfId="1094" xr:uid="{6AA94260-4A3F-44A9-9E22-C5CE3E301A26}"/>
    <cellStyle name="Navadno 69" xfId="1095" xr:uid="{208621A8-765C-46F9-8DDE-79001371ACE7}"/>
    <cellStyle name="Navadno 7" xfId="343" xr:uid="{8BD3ED4E-DA58-46AA-90F8-5150D241BE26}"/>
    <cellStyle name="Navadno 7 2" xfId="1097" xr:uid="{93B069C5-F841-47A0-ADDB-528205EB5705}"/>
    <cellStyle name="Navadno 7 2 2" xfId="1425" xr:uid="{220AFE50-C75A-4259-B54D-9275D9CF95A2}"/>
    <cellStyle name="Navadno 7 3" xfId="1098" xr:uid="{94FB868E-0DE0-48A9-AEA8-6387C9FEDEEB}"/>
    <cellStyle name="Navadno 7 4" xfId="1099" xr:uid="{0C4BA8AD-9627-44BC-A372-59F053C51297}"/>
    <cellStyle name="Navadno 7 5" xfId="1261" xr:uid="{BE7B5B69-2B79-4909-B81A-4843E5FBFD0E}"/>
    <cellStyle name="Navadno 7 6" xfId="1096" xr:uid="{D691A9A0-42CE-477B-886A-14A42CB6A03B}"/>
    <cellStyle name="Navadno 70" xfId="1100" xr:uid="{2E419778-8419-44AF-BEA4-195061C46F96}"/>
    <cellStyle name="Navadno 71" xfId="1554" xr:uid="{A3CC5600-0208-4EA0-9E63-7720B119F213}"/>
    <cellStyle name="Navadno 71 2" xfId="1101" xr:uid="{DE00F96D-DDC1-4363-B1CE-660129E5422B}"/>
    <cellStyle name="Navadno 72" xfId="1102" xr:uid="{4BA68A59-4809-45F3-AFB2-78E8F5E062A4}"/>
    <cellStyle name="Navadno 72 2" xfId="1103" xr:uid="{8D29E3B1-ED29-4B25-9CA6-D6F431FB03F5}"/>
    <cellStyle name="Navadno 72 3" xfId="1104" xr:uid="{EE4DDB0E-CAA4-4DB0-B60C-C331344557A3}"/>
    <cellStyle name="Navadno 72 4" xfId="1105" xr:uid="{446E1E57-CC83-44E6-906E-ACF56C8FBB8C}"/>
    <cellStyle name="Navadno 73" xfId="1106" xr:uid="{591F6F3E-BE0E-4724-9373-E935A8E22CF2}"/>
    <cellStyle name="Navadno 74" xfId="1107" xr:uid="{E697C45E-8304-4352-8E2D-45B4C11028D8}"/>
    <cellStyle name="Navadno 75" xfId="1108" xr:uid="{A18E6260-712F-4E67-B9D7-82F18AB274D3}"/>
    <cellStyle name="Navadno 76" xfId="1109" xr:uid="{61578F0D-0829-4611-9F25-19D00CF85830}"/>
    <cellStyle name="Navadno 77" xfId="1110" xr:uid="{10F4EABC-949E-44AD-9B29-F9697B6D9DD3}"/>
    <cellStyle name="Navadno 78" xfId="1111" xr:uid="{2EC924B0-1156-4EBA-9E09-06C8F82EDC62}"/>
    <cellStyle name="Navadno 79" xfId="1112" xr:uid="{30EDE241-7CCB-4E22-B748-546692E3DE23}"/>
    <cellStyle name="Navadno 8" xfId="10" xr:uid="{1F5BBB5E-8C32-4DDE-A76A-6F00A3588F0E}"/>
    <cellStyle name="Navadno 8 2" xfId="1114" xr:uid="{9E6A9284-2CDC-49C1-912C-AD6AC40C4288}"/>
    <cellStyle name="Navadno 8 2 2" xfId="1426" xr:uid="{F7383430-C4E7-4833-909A-0483C6BE3A1F}"/>
    <cellStyle name="Navadno 8 3" xfId="1238" xr:uid="{13B2E0E1-60CD-4630-84D0-08B7533BBC0C}"/>
    <cellStyle name="Navadno 8 4" xfId="1113" xr:uid="{874A5245-3FF5-41C7-BD3E-527167033FBF}"/>
    <cellStyle name="Navadno 80" xfId="1115" xr:uid="{4E047080-621A-410C-8FF7-951FC7E1CD90}"/>
    <cellStyle name="Navadno 80 2" xfId="1116" xr:uid="{A4679C58-B156-42A3-B456-00F42CC49633}"/>
    <cellStyle name="Navadno 80 3" xfId="1117" xr:uid="{5F38E601-44A5-41A5-B745-73CB82F8AC66}"/>
    <cellStyle name="Navadno 80 4" xfId="1118" xr:uid="{95444AB6-50ED-41C8-82FF-B57072C97178}"/>
    <cellStyle name="Navadno 81" xfId="1119" xr:uid="{4E41DCBB-38AD-4F09-8232-E2AB7B302A6A}"/>
    <cellStyle name="Navadno 81 2" xfId="1120" xr:uid="{84897CCA-5FA6-43A2-BAE0-E34DFBFEC084}"/>
    <cellStyle name="Navadno 81 3" xfId="1121" xr:uid="{6C90B017-74C0-4D3E-AE17-D73E96E203C9}"/>
    <cellStyle name="Navadno 81 4" xfId="1122" xr:uid="{0C6731FA-E26A-4DD8-9D1C-CDC83EB66751}"/>
    <cellStyle name="Navadno 82" xfId="1559" xr:uid="{BB306739-4EBA-46BF-A811-6596D207EF68}"/>
    <cellStyle name="Navadno 83" xfId="1123" xr:uid="{78692782-BD76-4208-8452-7B092288C933}"/>
    <cellStyle name="Navadno 83 2" xfId="1124" xr:uid="{DB94E56F-61FE-4B91-B9F0-F9938D962465}"/>
    <cellStyle name="Navadno 84" xfId="1125" xr:uid="{CF113AF5-E52E-49D4-A6CD-E6355731EF6D}"/>
    <cellStyle name="Navadno 84 2" xfId="1126" xr:uid="{CF8EAF03-0BE3-470B-94FA-43864A17B38A}"/>
    <cellStyle name="Navadno 85" xfId="1127" xr:uid="{DD80C347-7BAE-41FE-8F1C-46DFEC2817EB}"/>
    <cellStyle name="Navadno 85 2" xfId="1128" xr:uid="{23FAA069-83EA-439D-AAF3-48BB816109A2}"/>
    <cellStyle name="Navadno 86" xfId="1129" xr:uid="{DF36699D-F35E-496C-A36B-A69CDA9FB5CE}"/>
    <cellStyle name="Navadno 86 2" xfId="1130" xr:uid="{0C5F0A7A-ACC8-4AF1-BDB7-AD56AE205B7E}"/>
    <cellStyle name="Navadno 87" xfId="1131" xr:uid="{50308B21-3940-4151-A26A-9D4BE86F3EB0}"/>
    <cellStyle name="Navadno 87 2" xfId="1132" xr:uid="{2FE64CC7-4CBF-455B-BD9C-AF249F4E1B89}"/>
    <cellStyle name="Navadno 88" xfId="1133" xr:uid="{4551FF8F-E6D0-4AB8-B389-578816A25FA7}"/>
    <cellStyle name="Navadno 88 2" xfId="1134" xr:uid="{5B61334B-4CD5-42D3-A0BD-2E929F98067C}"/>
    <cellStyle name="Navadno 89" xfId="1135" xr:uid="{3D72AADD-272F-4A61-B2FA-8116FEF27C06}"/>
    <cellStyle name="Navadno 89 2" xfId="1136" xr:uid="{51789853-5AD6-454C-A9D5-F760832896B7}"/>
    <cellStyle name="Navadno 9" xfId="344" xr:uid="{DCE65378-CD94-4517-A069-FC4C49A6A824}"/>
    <cellStyle name="Navadno 9 2" xfId="1427" xr:uid="{30AA8BD1-6DA4-42F2-960E-95F5D57D7568}"/>
    <cellStyle name="Navadno 9 3" xfId="1262" xr:uid="{2EE3BFE2-17F8-4039-967E-2A51D25156E5}"/>
    <cellStyle name="Navadno 9 4" xfId="1137" xr:uid="{9A421D27-8CC7-4B10-900E-E020B2C1D62A}"/>
    <cellStyle name="Navadno 90" xfId="1138" xr:uid="{0C865A73-E54B-4DDF-A75A-5331D24031AE}"/>
    <cellStyle name="Navadno 90 2" xfId="1139" xr:uid="{250CF1FC-634A-4A83-8FEA-842AC851D0BF}"/>
    <cellStyle name="Navadno 91" xfId="1560" xr:uid="{9335EA04-531E-487F-929E-4AEF73B81AFC}"/>
    <cellStyle name="Navadno 91 2" xfId="1140" xr:uid="{261709F7-CA60-454C-A3BA-4D8337E51055}"/>
    <cellStyle name="Navadno 92 2" xfId="1141" xr:uid="{CD741981-53BF-470F-A5E3-247A31D795B7}"/>
    <cellStyle name="Navadno 93 2" xfId="1142" xr:uid="{C3B9AE82-07C9-4440-B2DB-CC1269B7C0A8}"/>
    <cellStyle name="Navadno 94" xfId="1143" xr:uid="{4EC85DDD-62BA-45FC-B942-417DA74DDD43}"/>
    <cellStyle name="Navadno 94 2" xfId="1144" xr:uid="{46B9AFFF-8B37-4CDC-AA0E-6457F35F7C3B}"/>
    <cellStyle name="Navadno 95 2" xfId="1145" xr:uid="{B29F1F81-DBFA-41FE-AA52-843AB66AEE8B}"/>
    <cellStyle name="Navadno 96 2" xfId="1146" xr:uid="{AC6366A3-CBD0-4BB5-B446-9789CD68A0C4}"/>
    <cellStyle name="Navadno 97 2" xfId="1147" xr:uid="{FFE63F3E-7987-4D2F-9DCB-D9C8821246D3}"/>
    <cellStyle name="Navadno 98 2" xfId="1148" xr:uid="{8143BD2D-A97C-4563-996C-C07A2F2FDDCE}"/>
    <cellStyle name="Navadno 99 2" xfId="1149" xr:uid="{469BCA0A-A782-4F89-8AA5-2F69D7BCAE6F}"/>
    <cellStyle name="Nevtralno 2" xfId="345" xr:uid="{F36C357C-16CF-4724-BF2C-E52F611C8B60}"/>
    <cellStyle name="Nevtralno 2 2" xfId="346" xr:uid="{E7D16D37-54B7-468C-BF1E-7320EB144F1E}"/>
    <cellStyle name="Nevtralno 2 2 2" xfId="1429" xr:uid="{F1EFCC40-9CCA-4B61-B54C-C409400E47AB}"/>
    <cellStyle name="Nevtralno 2 3" xfId="347" xr:uid="{044522FF-2AD1-458C-9F4F-126EE3E20752}"/>
    <cellStyle name="Nevtralno 2 3 2" xfId="1430" xr:uid="{12AE2FFE-57BD-4BC6-9201-AA315B56899D}"/>
    <cellStyle name="Nevtralno 2 4" xfId="348" xr:uid="{87E6F335-54E8-4077-8793-0EE45D1B326C}"/>
    <cellStyle name="Nevtralno 2 5" xfId="1428" xr:uid="{299B32F1-B36D-477D-AB60-6154A2DC4042}"/>
    <cellStyle name="Nevtralno 2 6" xfId="1263" xr:uid="{BCF6A4C3-8A72-4E60-82AB-08612F83E2A8}"/>
    <cellStyle name="Nevtralno 2 7" xfId="1150" xr:uid="{9CB609B0-C9AD-4A8F-8653-42A05A050E5D}"/>
    <cellStyle name="Nevtralno 3" xfId="349" xr:uid="{36426564-1483-400C-B1DB-E5F7FF98A64B}"/>
    <cellStyle name="Nevtralno 3 2" xfId="350" xr:uid="{B2630FF6-DE10-4048-841A-12D987D3FD5C}"/>
    <cellStyle name="Nevtralno 3 3" xfId="351" xr:uid="{71769AEF-0AAB-4092-B06D-3D7779768B39}"/>
    <cellStyle name="Nevtralno 3 4" xfId="352" xr:uid="{816C9A52-E0E7-482B-B802-75C287730DAA}"/>
    <cellStyle name="Nevtralno 4" xfId="353" xr:uid="{EDEC5871-87CA-4101-A260-287DD1B1276D}"/>
    <cellStyle name="Nevtralno 4 2" xfId="354" xr:uid="{322A31A3-CD03-40B9-9B9D-CEF04A33FBC1}"/>
    <cellStyle name="Nevtralno 4 3" xfId="355" xr:uid="{97DB460F-DC66-41FA-BFBC-BEA178F74B32}"/>
    <cellStyle name="Nevtralno 4 4" xfId="356" xr:uid="{2CF61FFD-4496-44CB-9CC3-1DC2A52525A1}"/>
    <cellStyle name="Nevtralno 5" xfId="559" xr:uid="{61EE9E3F-9683-4E96-8DC2-893DB1754B3C}"/>
    <cellStyle name="Normal 10" xfId="1151" xr:uid="{47100CDB-DB58-4014-8A21-CB1760667030}"/>
    <cellStyle name="Normal 10 10" xfId="1152" xr:uid="{89C96657-A984-44DC-9C04-150922BDF351}"/>
    <cellStyle name="Normal 10 11" xfId="1153" xr:uid="{DBBAC058-AEE5-4778-B10A-5DFD52734DDB}"/>
    <cellStyle name="Normal 10 2" xfId="1154" xr:uid="{1E5D4448-EFB3-4667-851D-3B369A6811EF}"/>
    <cellStyle name="Normal 10 2 2" xfId="1551" xr:uid="{0314ED3F-8E6A-40FF-8C7C-C160E2722D25}"/>
    <cellStyle name="Normal 10 3" xfId="1155" xr:uid="{C4D1035F-6A57-49F9-8673-6EAD2D944285}"/>
    <cellStyle name="Normal 10 4" xfId="1156" xr:uid="{03F5BD19-4306-42EF-A613-9026D9B46116}"/>
    <cellStyle name="Normal 10 5" xfId="1157" xr:uid="{C42BB18A-18F3-45DA-A316-85135C7FF403}"/>
    <cellStyle name="Normal 10 6" xfId="1158" xr:uid="{193BF84D-3900-4556-9738-053A9BA3B58E}"/>
    <cellStyle name="Normal 10 7" xfId="1159" xr:uid="{803DA095-5D4F-44FD-8F71-4B794BCA3D88}"/>
    <cellStyle name="Normal 10 8" xfId="1160" xr:uid="{8B19D03F-73F3-483C-A93C-038279C64DCD}"/>
    <cellStyle name="Normal 10 9" xfId="1161" xr:uid="{9E66EF90-292E-46A3-8ECB-E8F50497DCD9}"/>
    <cellStyle name="Normal 10_KONTROLA PRISTOPA" xfId="1162" xr:uid="{0B34C3DF-85D5-4704-A3DC-2D1412B7C32A}"/>
    <cellStyle name="Normal 11" xfId="1163" xr:uid="{6BC7B3B8-450E-44EB-A233-EEF45C14F6C9}"/>
    <cellStyle name="Normal 12" xfId="1164" xr:uid="{AB7FDBEE-5F0E-473C-BBCD-025E6822723F}"/>
    <cellStyle name="Normal 12 2" xfId="1165" xr:uid="{049B3BEB-516F-4B94-A6B0-D543424800A1}"/>
    <cellStyle name="Normal 12 3" xfId="1166" xr:uid="{DED0C329-5826-4B93-BFC3-E7B273F42402}"/>
    <cellStyle name="Normal 14" xfId="1167" xr:uid="{979AE9FF-8498-4CBF-9CFC-BEC0DCD08BCB}"/>
    <cellStyle name="Normal 14 10" xfId="1168" xr:uid="{FF8C5196-5851-4629-A6BF-F10618DC221C}"/>
    <cellStyle name="Normal 14 11" xfId="1169" xr:uid="{D90116A1-F870-452E-BD04-D6AFB8D0DCB3}"/>
    <cellStyle name="Normal 14 12" xfId="1170" xr:uid="{936711EB-31A6-4899-9939-B94BE7DCBFAA}"/>
    <cellStyle name="Normal 14 2" xfId="1171" xr:uid="{5F8CF5A8-6EA3-4CB6-96D7-62DDA9AF9F59}"/>
    <cellStyle name="Normal 14 3" xfId="1172" xr:uid="{F9D25C77-125E-4714-A449-309C8CDEFBC4}"/>
    <cellStyle name="Normal 14 4" xfId="1173" xr:uid="{95C70BEC-7247-4B6D-A8DA-D0B218F912F7}"/>
    <cellStyle name="Normal 14 5" xfId="1174" xr:uid="{CABD02B4-9C53-41A3-9E13-7D313CBE5690}"/>
    <cellStyle name="Normal 14 6" xfId="1175" xr:uid="{74069C83-3BEB-4FC2-B887-EFED6E4FE0D2}"/>
    <cellStyle name="Normal 14 7" xfId="1176" xr:uid="{EFA1613B-6170-4EE6-AC8E-884C1705E04D}"/>
    <cellStyle name="Normal 14 8" xfId="1177" xr:uid="{9D9A0A07-5438-488E-B140-63F333ABD2A0}"/>
    <cellStyle name="Normal 14 9" xfId="1178" xr:uid="{B2EC21A6-C76D-434F-9CAF-1225F91C2E41}"/>
    <cellStyle name="Normal 2" xfId="7" xr:uid="{BAC48334-F848-47BB-8C75-94F003BED2D3}"/>
    <cellStyle name="Normal 2 2" xfId="358" xr:uid="{2D22F8EA-3000-4845-A2C9-8C3E64F92968}"/>
    <cellStyle name="Normal 2 2 2" xfId="1265" xr:uid="{7BBE2D53-CF49-43C5-B86D-A897E1CE9C8B}"/>
    <cellStyle name="Normal 2 2 3" xfId="1179" xr:uid="{E790AA40-4B45-47E8-B75B-073830F3A136}"/>
    <cellStyle name="Normal 2 3" xfId="357" xr:uid="{E43636DE-4ED6-4CB3-94A8-F4AB8CE215D3}"/>
    <cellStyle name="Normal 2 3 2" xfId="1180" xr:uid="{13DD4FB7-F170-4D27-9248-355E9B97D7B9}"/>
    <cellStyle name="Normal 2 4" xfId="1264" xr:uid="{35BEB4E6-4D69-4AEB-898E-1224EDA1FDAF}"/>
    <cellStyle name="Normal 23" xfId="1181" xr:uid="{1474BBF2-45DC-42FF-8F70-4D243B574C63}"/>
    <cellStyle name="Normal 3" xfId="359" xr:uid="{86E4E4EC-49AB-4539-AD51-689470335145}"/>
    <cellStyle name="Normal 3 2" xfId="1432" xr:uid="{F452A2F2-6B5F-4C84-B9DB-BC265D40DA1D}"/>
    <cellStyle name="Normal 3 3" xfId="1431" xr:uid="{3F8DE5D7-3E98-40A9-924B-6F98A0E9AA6A}"/>
    <cellStyle name="Normal 3 4" xfId="1266" xr:uid="{46F98CC5-94EA-4287-8B33-655DD5E62E7F}"/>
    <cellStyle name="Normal 3 5" xfId="1182" xr:uid="{72DD1D11-1EB3-4D87-80D2-2B1080E920C6}"/>
    <cellStyle name="Normal 3 6" xfId="1553" xr:uid="{D4C3BC81-824D-4172-9357-3940CD755F16}"/>
    <cellStyle name="Normal 35" xfId="1183" xr:uid="{06CE9A85-5268-44D6-8D37-2DC8356ABE0F}"/>
    <cellStyle name="Normal 4" xfId="1184" xr:uid="{0D4F0847-5F13-4CD3-81E2-E323EB565BC3}"/>
    <cellStyle name="Normal 4 2" xfId="1185" xr:uid="{EE975174-4828-4845-9AD2-7B4A29190681}"/>
    <cellStyle name="Normal 4 3" xfId="1186" xr:uid="{32124D1E-1228-43A3-B6F0-B729CC8ADB80}"/>
    <cellStyle name="Normal 4 4" xfId="1187" xr:uid="{477990A6-A568-4CEC-98CB-BE71A0E3F17D}"/>
    <cellStyle name="Normal 4 5" xfId="1188" xr:uid="{DB6D5C7D-861E-489F-B162-07E121E2CE8C}"/>
    <cellStyle name="Normal 4 6" xfId="1189" xr:uid="{9E2C0A9C-26FD-4A79-86E0-FEDA7B7EBB1D}"/>
    <cellStyle name="Normal 4 7" xfId="1190" xr:uid="{E9865147-A1E2-4E8C-88C9-E64395A9DDB3}"/>
    <cellStyle name="Normal 4 8" xfId="1191" xr:uid="{37D477D9-2747-4C71-AB7E-4F2CFD3BCC04}"/>
    <cellStyle name="Normal 4 9" xfId="1433" xr:uid="{52508530-4DAC-4036-8909-4F5933287BCD}"/>
    <cellStyle name="Normal 5" xfId="1434" xr:uid="{AAA15EA8-CA3B-4C8D-BC20-C486F0EF54BD}"/>
    <cellStyle name="Normal 54" xfId="1192" xr:uid="{AEBCC807-DD61-481B-95C2-0FB42580D80A}"/>
    <cellStyle name="Normal 7" xfId="1193" xr:uid="{28FD0138-1053-4769-9F1F-7636F8B94134}"/>
    <cellStyle name="Normal 7 2" xfId="1194" xr:uid="{71259678-6537-4B24-A2DC-34548A37CC8D}"/>
    <cellStyle name="Normal 7 3" xfId="1195" xr:uid="{26E1F0B8-DC4E-4AAD-93D8-7F0F967FA49F}"/>
    <cellStyle name="Normal 7 4" xfId="1196" xr:uid="{92853B4A-A418-4392-A1D4-E6613E973C9C}"/>
    <cellStyle name="Normal 7 5" xfId="1197" xr:uid="{2739C58F-C873-4368-98CA-F4EE422E9337}"/>
    <cellStyle name="Normal 7 6" xfId="1198" xr:uid="{49562D18-D027-43F1-998E-54D27E9A5AB7}"/>
    <cellStyle name="Normal 7 7" xfId="1199" xr:uid="{D11A3712-648C-4825-81DB-3C720FAE6A3D}"/>
    <cellStyle name="Normal_+BFA0" xfId="1200" xr:uid="{B1DD2DD1-AF78-4E02-AE7A-6B6766E4E0DA}"/>
    <cellStyle name="Normal-10" xfId="360" xr:uid="{317804B1-EB52-4AF4-B5C3-D42909D5EDEC}"/>
    <cellStyle name="Odstotek" xfId="1563" builtinId="5"/>
    <cellStyle name="Odstotek 2" xfId="1201" xr:uid="{6E42C6D2-C3F5-4745-BBF1-5DF97ABE7B15}"/>
    <cellStyle name="Odstotek 2 2" xfId="1436" xr:uid="{F00F10C9-38D0-4918-B1AF-46CBA1FBF74C}"/>
    <cellStyle name="Odstotek 3" xfId="1202" xr:uid="{AF953E5F-E1A6-4FD1-9E10-16FF5B38775D}"/>
    <cellStyle name="Odstotek 3 2" xfId="1438" xr:uid="{408C38EA-24A1-49B0-8B9B-7AB11CC49831}"/>
    <cellStyle name="Odstotek 3 3" xfId="1437" xr:uid="{8BE4B63B-CCB9-4C3C-B526-D9251B8149CF}"/>
    <cellStyle name="Odstotek 3 4" xfId="1566" xr:uid="{19A3E2D9-E61D-4E5F-9003-3669DD38D346}"/>
    <cellStyle name="Odstotek 4" xfId="1203" xr:uid="{D79C3508-4770-4B30-B6BA-EA9215E28A64}"/>
    <cellStyle name="Odstotek 4 2" xfId="1439" xr:uid="{2596B0E9-C058-4204-B094-1875874E2FFC}"/>
    <cellStyle name="Odstotek 5" xfId="1204" xr:uid="{47C90AC3-F52D-497C-B877-C75561AC1DEE}"/>
    <cellStyle name="Odstotek 5 2" xfId="1205" xr:uid="{2050CEF5-22AF-4EFF-A181-DA5C412150A0}"/>
    <cellStyle name="Odstotek 5 2 2" xfId="1441" xr:uid="{F8E027DC-FF47-4551-982D-CE4B8B88086E}"/>
    <cellStyle name="Odstotek 5 3" xfId="1442" xr:uid="{84FEB86C-E0A6-40B6-A06E-448A2D6C8167}"/>
    <cellStyle name="Odstotek 5 4" xfId="1440" xr:uid="{5DCC1A0F-E962-41D0-840E-E9F65C378595}"/>
    <cellStyle name="Odstotek 6" xfId="1443" xr:uid="{504B2315-D8D7-4F90-81AB-C7D8789EB050}"/>
    <cellStyle name="Odstotek 7" xfId="1435" xr:uid="{EFBC7F40-E989-4613-B2D1-F42103F6FBB8}"/>
    <cellStyle name="Odstotek 8" xfId="1550" xr:uid="{57109F0C-466D-4A1A-BD86-9E245024084E}"/>
    <cellStyle name="Opomba 2" xfId="361" xr:uid="{AF07A303-EB19-44B1-BA2C-21BA1FD6F90D}"/>
    <cellStyle name="Opomba 2 10" xfId="1445" xr:uid="{21FFBF48-EAEA-43DC-88A8-030A6624C305}"/>
    <cellStyle name="Opomba 2 11" xfId="1446" xr:uid="{F1F2F4D1-9D56-4DA8-80E5-C14038991D0F}"/>
    <cellStyle name="Opomba 2 12" xfId="1444" xr:uid="{4D4251DA-6557-4ADC-B48B-0E13541F4540}"/>
    <cellStyle name="Opomba 2 13" xfId="1267" xr:uid="{8C75051A-D64C-43B6-B142-08E56F5A2342}"/>
    <cellStyle name="Opomba 2 14" xfId="1206" xr:uid="{16B9E518-7906-40B6-9E09-D280A9A00751}"/>
    <cellStyle name="Opomba 2 2" xfId="362" xr:uid="{F0826735-DD94-4DF5-BE47-3A5A41EC00AD}"/>
    <cellStyle name="Opomba 2 2 2" xfId="1448" xr:uid="{0596CB2C-52A2-4CD2-B475-C77FBE7F775D}"/>
    <cellStyle name="Opomba 2 2 3" xfId="1447" xr:uid="{A7B95F16-8673-4691-855A-606D9F160341}"/>
    <cellStyle name="Opomba 2 2 4" xfId="1268" xr:uid="{8270FD74-A41E-4D11-83BF-9AC6A0C3E747}"/>
    <cellStyle name="Opomba 2 2 5" xfId="1207" xr:uid="{A9AEA1F2-2DE5-4CC0-94C6-BF2CBB1DA5D9}"/>
    <cellStyle name="Opomba 2 3" xfId="363" xr:uid="{301F0D1C-A667-4A95-92D7-4CA9BD0E98FA}"/>
    <cellStyle name="Opomba 2 3 2" xfId="1450" xr:uid="{02EC2D5C-1700-4398-9934-AA5B82C0F716}"/>
    <cellStyle name="Opomba 2 3 3" xfId="1449" xr:uid="{5880D32B-4F22-4A36-BCFC-442285A82478}"/>
    <cellStyle name="Opomba 2 4" xfId="364" xr:uid="{BD1B1E07-9003-405D-B68C-D76297BCEA75}"/>
    <cellStyle name="Opomba 2 4 2" xfId="1451" xr:uid="{1F9F2226-A29B-4F94-BF0E-D14B24255546}"/>
    <cellStyle name="Opomba 2 5" xfId="572" xr:uid="{EF1CA805-3EA1-46D6-8601-AA3C63D26DF4}"/>
    <cellStyle name="Opomba 2 5 2" xfId="1452" xr:uid="{B86C7241-ECB8-428C-A527-FFA45986BCF7}"/>
    <cellStyle name="Opomba 2 6" xfId="1453" xr:uid="{959ED6B0-FEE8-496C-9451-177856A2980C}"/>
    <cellStyle name="Opomba 2 7" xfId="1454" xr:uid="{E9EF5123-D85F-4DDC-9BFD-BEDBAC1FE7E6}"/>
    <cellStyle name="Opomba 2 8" xfId="1455" xr:uid="{C49B0DCC-142A-44F7-99D2-ED411BA82436}"/>
    <cellStyle name="Opomba 2 9" xfId="1456" xr:uid="{2224CB00-1D7D-4755-A749-198E75C7D92C}"/>
    <cellStyle name="Opomba 3" xfId="365" xr:uid="{15581E38-316C-4469-B75C-530E89A8BFC4}"/>
    <cellStyle name="Opomba 3 10" xfId="1458" xr:uid="{D79D1B98-B85C-4CC5-8B47-A3CCE051F9BA}"/>
    <cellStyle name="Opomba 3 11" xfId="1459" xr:uid="{717C6434-F981-4303-860B-C7F29BC64870}"/>
    <cellStyle name="Opomba 3 12" xfId="1457" xr:uid="{6FF138EF-680F-4E55-800B-CE1E992CBF3C}"/>
    <cellStyle name="Opomba 3 13" xfId="1269" xr:uid="{E4143F37-6F53-4C0C-A83C-BA5931A0A952}"/>
    <cellStyle name="Opomba 3 14" xfId="1208" xr:uid="{BED3B866-2CC5-49E9-812A-B2A6ADA7D365}"/>
    <cellStyle name="Opomba 3 2" xfId="366" xr:uid="{F4389566-D1DC-4CDC-BB2E-0BF49EAD6922}"/>
    <cellStyle name="Opomba 3 2 2" xfId="1461" xr:uid="{CBEFA230-5A51-4B81-B906-10739B194BF6}"/>
    <cellStyle name="Opomba 3 2 3" xfId="1460" xr:uid="{70E8383A-1C08-476C-B1CF-73D5FB1EE85F}"/>
    <cellStyle name="Opomba 3 2 4" xfId="1270" xr:uid="{3418976E-1EBC-4065-807E-AE6F79DD3A2B}"/>
    <cellStyle name="Opomba 3 2 5" xfId="1209" xr:uid="{0DDC11F3-68DB-4ECA-B2BF-7237F910DCAE}"/>
    <cellStyle name="Opomba 3 3" xfId="367" xr:uid="{C92BCA44-1E8E-4CA3-9632-7C22C6969663}"/>
    <cellStyle name="Opomba 3 3 2" xfId="1463" xr:uid="{9D7D8E78-3590-4AB5-90AE-02873477158C}"/>
    <cellStyle name="Opomba 3 3 3" xfId="1462" xr:uid="{ADD75F8E-C9A2-4FC9-8B3D-DFD3A86EB814}"/>
    <cellStyle name="Opomba 3 4" xfId="368" xr:uid="{AD5D5196-E6C6-41B6-A9B1-CE5A84116272}"/>
    <cellStyle name="Opomba 3 4 2" xfId="1464" xr:uid="{5276E6D4-1F0A-4D3A-9C4E-C359BD97EE6E}"/>
    <cellStyle name="Opomba 3 5" xfId="573" xr:uid="{09B255BB-F559-42F4-A6D0-2BCFA65457B6}"/>
    <cellStyle name="Opomba 3 5 2" xfId="1465" xr:uid="{1BCF298F-30B7-4269-8212-1CB33FFB7B2F}"/>
    <cellStyle name="Opomba 3 6" xfId="1466" xr:uid="{9C924E3A-5F0E-4A7A-A200-171938AEEE62}"/>
    <cellStyle name="Opomba 3 7" xfId="1467" xr:uid="{C0C7D16E-A610-4157-BDFB-978B9D90F2A1}"/>
    <cellStyle name="Opomba 3 8" xfId="1468" xr:uid="{E52FDD01-D2DB-4A4E-83A6-E7252A08D534}"/>
    <cellStyle name="Opomba 3 9" xfId="1469" xr:uid="{0EA5A59D-ECEE-4325-B94E-F14121273B5F}"/>
    <cellStyle name="Opomba 4" xfId="369" xr:uid="{A8FFC9E9-DBE8-4412-9701-57CFA1F2ED48}"/>
    <cellStyle name="Opomba 4 2" xfId="370" xr:uid="{17121FF3-DD4B-4BAD-B514-76F9DBD5F0CB}"/>
    <cellStyle name="Opomba 4 2 2" xfId="1272" xr:uid="{95F038BF-67C5-4093-BFF4-ACAA3833FE4C}"/>
    <cellStyle name="Opomba 4 2 3" xfId="1211" xr:uid="{B3CF171B-CF94-42D2-9DA4-F9D1FAA716E4}"/>
    <cellStyle name="Opomba 4 3" xfId="371" xr:uid="{6453B726-6C39-45B2-81C8-A93D642C247F}"/>
    <cellStyle name="Opomba 4 4" xfId="372" xr:uid="{8012AD14-95E8-4DEA-81FF-F38E90C34A5F}"/>
    <cellStyle name="Opomba 4 5" xfId="1271" xr:uid="{090BEEAB-85CA-477D-BD7A-D578C84A7325}"/>
    <cellStyle name="Opomba 4 6" xfId="1210" xr:uid="{1A39FEA4-BCA5-4618-B0C3-7E4D9524A71F}"/>
    <cellStyle name="Opozorilo 2" xfId="373" xr:uid="{402B3728-61CA-4AF9-8164-294DDF80AE42}"/>
    <cellStyle name="Opozorilo 2 2" xfId="374" xr:uid="{F484D069-F005-4802-99B6-9F52C07BFE1E}"/>
    <cellStyle name="Opozorilo 2 2 2" xfId="1470" xr:uid="{C5882D6A-BECD-4096-A447-31BB11595495}"/>
    <cellStyle name="Opozorilo 2 3" xfId="375" xr:uid="{49E28218-A54B-4749-B803-C2148E7B7C99}"/>
    <cellStyle name="Opozorilo 2 4" xfId="376" xr:uid="{95CB6221-2D0C-49F5-8D3F-264017907B09}"/>
    <cellStyle name="Opozorilo 3" xfId="377" xr:uid="{C726EB0E-E769-49CB-AF4E-31114CD61CA4}"/>
    <cellStyle name="Opozorilo 3 2" xfId="378" xr:uid="{917A673C-D84C-44B5-8740-C66762F44F3D}"/>
    <cellStyle name="Opozorilo 3 3" xfId="379" xr:uid="{6FE8BE10-B516-4CF1-9D71-6F7E00C4EBA3}"/>
    <cellStyle name="Opozorilo 3 4" xfId="380" xr:uid="{70522EC3-450D-4DAA-866B-9DCBBBFCA8B8}"/>
    <cellStyle name="Opozorilo 4" xfId="381" xr:uid="{0E48AE81-BAEE-435C-9D53-66B58EE46780}"/>
    <cellStyle name="Opozorilo 4 2" xfId="382" xr:uid="{C46A25C7-CF72-42AC-9B9A-7149DD7F4B4E}"/>
    <cellStyle name="Opozorilo 4 3" xfId="383" xr:uid="{59F38004-CAB3-4B92-A10E-75747D20F731}"/>
    <cellStyle name="Opozorilo 4 4" xfId="384" xr:uid="{7F20878A-287A-47ED-A0BF-8ADA494EAB75}"/>
    <cellStyle name="Opozorilo 5" xfId="553" xr:uid="{AF3B6BC5-6DB2-4B43-9558-3FE22AE4D90A}"/>
    <cellStyle name="Output" xfId="1471" xr:uid="{EF282D70-2459-4C46-BBAA-BE1617057D15}"/>
    <cellStyle name="Output 10" xfId="1472" xr:uid="{B4B08D9C-A737-465A-899B-07E87FF030D4}"/>
    <cellStyle name="Output 2" xfId="1473" xr:uid="{AD0701AB-EF7D-45C4-8E9F-543826D6B1F7}"/>
    <cellStyle name="Output 2 2" xfId="1474" xr:uid="{D509890B-37CE-4DAB-AF62-0B6210E15FDB}"/>
    <cellStyle name="Output 3" xfId="1475" xr:uid="{DFCA6CF6-DCA7-4672-953E-156E413DDB25}"/>
    <cellStyle name="Output 4" xfId="1476" xr:uid="{66C7F61D-1782-4861-AD5D-74051709C142}"/>
    <cellStyle name="Output 5" xfId="1477" xr:uid="{8682AA03-2310-41FD-9F62-6ADEE2BD08A5}"/>
    <cellStyle name="Output 6" xfId="1478" xr:uid="{7F69D4E0-3109-4D43-8E7E-5AD3510FA1CF}"/>
    <cellStyle name="Output 7" xfId="1479" xr:uid="{34A7B6B0-A09F-490F-81D6-10214A8B472D}"/>
    <cellStyle name="Output 8" xfId="1480" xr:uid="{202F1270-B3BE-45CD-B650-DB8B53D44410}"/>
    <cellStyle name="Output 9" xfId="1481" xr:uid="{33D2EC71-7FF9-4E49-8B8F-B535A2A3C663}"/>
    <cellStyle name="podatki" xfId="1278" xr:uid="{9721F930-122D-4143-BF11-5AB2EA3D654D}"/>
    <cellStyle name="Pojasnjevalno besedilo 2" xfId="385" xr:uid="{AEE7E366-9C05-472B-B642-405064424AF4}"/>
    <cellStyle name="Pojasnjevalno besedilo 2 2" xfId="386" xr:uid="{55430459-B2D4-4C55-92CB-1027522DE748}"/>
    <cellStyle name="Pojasnjevalno besedilo 2 2 2" xfId="1482" xr:uid="{9E72E594-9E0E-4B18-8499-9BCA264AFA3E}"/>
    <cellStyle name="Pojasnjevalno besedilo 2 3" xfId="387" xr:uid="{67EE81FA-BC61-4889-B3E0-025FA2838986}"/>
    <cellStyle name="Pojasnjevalno besedilo 2 4" xfId="388" xr:uid="{63FA34BF-D0C7-4E34-9A70-D7FBC46561B4}"/>
    <cellStyle name="Pojasnjevalno besedilo 2 5" xfId="1273" xr:uid="{B60A48D6-ABAB-4965-901F-D88B983C1C31}"/>
    <cellStyle name="Pojasnjevalno besedilo 2 6" xfId="1237" xr:uid="{DC9AC8DE-69D3-47A6-A78E-AA8ECDB1EBE2}"/>
    <cellStyle name="Pojasnjevalno besedilo 3" xfId="389" xr:uid="{10CA6C30-6FAF-4C2A-A7BD-8D382984D246}"/>
    <cellStyle name="Pojasnjevalno besedilo 3 2" xfId="390" xr:uid="{23CF6438-07E8-42EF-854E-5BEA6072EAC4}"/>
    <cellStyle name="Pojasnjevalno besedilo 3 3" xfId="391" xr:uid="{2EBA6E56-A7B8-47C6-8743-BCE2EF41CA19}"/>
    <cellStyle name="Pojasnjevalno besedilo 3 4" xfId="392" xr:uid="{C14F9B6E-6983-4B4E-89A3-6F2C807614C0}"/>
    <cellStyle name="Pojasnjevalno besedilo 3 5" xfId="1274" xr:uid="{35BA925C-FE28-4E19-B223-F625D0A457C5}"/>
    <cellStyle name="Pojasnjevalno besedilo 3 6" xfId="1235" xr:uid="{AD046496-7D60-4623-9146-09E06CBB8052}"/>
    <cellStyle name="Pojasnjevalno besedilo 4" xfId="393" xr:uid="{D2DE1A3B-0B4E-4CA3-A0FA-8525CAA5F969}"/>
    <cellStyle name="Pojasnjevalno besedilo 4 2" xfId="394" xr:uid="{970708BB-E4E2-466B-9462-5CFA98C27C56}"/>
    <cellStyle name="Pojasnjevalno besedilo 4 3" xfId="395" xr:uid="{93D96F6E-CDF0-46A1-8DD3-A28FFD649015}"/>
    <cellStyle name="Pojasnjevalno besedilo 4 4" xfId="396" xr:uid="{F90FAFA9-055F-42BA-BAB9-26CCEF28350A}"/>
    <cellStyle name="Pojasnjevalno besedilo 5" xfId="552" xr:uid="{1215E013-EFA8-4F74-9B4D-179007212DBB}"/>
    <cellStyle name="Pomoc" xfId="1212" xr:uid="{DF327FAC-BC94-4361-8192-F6182AAE48C2}"/>
    <cellStyle name="Poudarek1 2" xfId="397" xr:uid="{3C247C3D-8A07-4E02-B426-A70A7EF75D3B}"/>
    <cellStyle name="Poudarek1 2 2" xfId="398" xr:uid="{70F2084B-6DAA-4781-94DE-19AF7F6B3346}"/>
    <cellStyle name="Poudarek1 2 2 2" xfId="1484" xr:uid="{D9A1D45E-9716-4A1E-81A8-6013221DAB01}"/>
    <cellStyle name="Poudarek1 2 3" xfId="399" xr:uid="{388E134A-EC5B-4A07-B3E4-B0B55B98C6B7}"/>
    <cellStyle name="Poudarek1 2 3 2" xfId="1485" xr:uid="{2D60B8AF-CBC5-46A6-B4FA-8C78E4E22C19}"/>
    <cellStyle name="Poudarek1 2 4" xfId="400" xr:uid="{105196CD-3116-4F41-A494-31E2A63AE534}"/>
    <cellStyle name="Poudarek1 2 5" xfId="1483" xr:uid="{8DC8A1CC-CA4E-49CB-82BB-5066AA01D1DB}"/>
    <cellStyle name="Poudarek1 3" xfId="401" xr:uid="{3B64F8F4-9357-4074-BFB1-476197335829}"/>
    <cellStyle name="Poudarek1 3 2" xfId="402" xr:uid="{DF0C2ED1-9E2D-4FB5-BE18-982CADC202DF}"/>
    <cellStyle name="Poudarek1 3 3" xfId="403" xr:uid="{A957F88C-EDDA-457B-8369-13650C9FD953}"/>
    <cellStyle name="Poudarek1 3 4" xfId="404" xr:uid="{9EFE4D5B-5740-4B51-B537-4D091DE58010}"/>
    <cellStyle name="Poudarek1 4" xfId="405" xr:uid="{B3A5C762-C185-4DF8-87A8-C0A0053AE830}"/>
    <cellStyle name="Poudarek1 4 2" xfId="406" xr:uid="{0BAF4D60-F507-436C-B9E7-BDD552A638ED}"/>
    <cellStyle name="Poudarek1 4 3" xfId="407" xr:uid="{494455A2-2D27-4F95-8968-D2C4AD7F8342}"/>
    <cellStyle name="Poudarek1 4 4" xfId="408" xr:uid="{7B30BB9C-4F95-4F13-B3CF-2CEFC27F3620}"/>
    <cellStyle name="Poudarek1 5" xfId="550" xr:uid="{B3B0B128-1294-44E8-ACD9-07B89E13FB7A}"/>
    <cellStyle name="Poudarek2 2" xfId="409" xr:uid="{F8211AAB-B0C1-452D-B039-5ED5D7E91A97}"/>
    <cellStyle name="Poudarek2 2 2" xfId="410" xr:uid="{33DF0CB3-9FEC-4E02-AC68-83BEE87BB53C}"/>
    <cellStyle name="Poudarek2 2 2 2" xfId="1487" xr:uid="{628473D8-E924-42FB-AB89-D3097E047A59}"/>
    <cellStyle name="Poudarek2 2 3" xfId="411" xr:uid="{0BA44386-88B2-4674-97A3-726DBF779327}"/>
    <cellStyle name="Poudarek2 2 3 2" xfId="1488" xr:uid="{0DF948D7-ECDC-434E-AB10-99C566E30FC2}"/>
    <cellStyle name="Poudarek2 2 4" xfId="412" xr:uid="{CECDFC3B-5A47-4392-931E-4496C948D8C3}"/>
    <cellStyle name="Poudarek2 2 5" xfId="1486" xr:uid="{A815AD4C-6CC0-44FF-A122-D692AF16A937}"/>
    <cellStyle name="Poudarek2 3" xfId="413" xr:uid="{619EBB56-4AE6-4A20-8A49-C3DE463D80B7}"/>
    <cellStyle name="Poudarek2 3 2" xfId="414" xr:uid="{34D1DA2F-FD17-4114-887E-D40C6DA4E8C7}"/>
    <cellStyle name="Poudarek2 3 3" xfId="415" xr:uid="{7C53F772-AB20-4C5C-8B6A-9BFDF4B39DCD}"/>
    <cellStyle name="Poudarek2 3 4" xfId="416" xr:uid="{562A8AE8-B021-4536-AD0D-2490DFF0A2B9}"/>
    <cellStyle name="Poudarek2 4" xfId="417" xr:uid="{6E6DC3DC-C12F-409F-88F8-754C54D0CBAB}"/>
    <cellStyle name="Poudarek2 4 2" xfId="418" xr:uid="{E76E9611-498B-4296-8C81-D5C517E4D8CB}"/>
    <cellStyle name="Poudarek2 4 3" xfId="419" xr:uid="{F114D61E-307C-4A0D-AD6C-305DA1261C7D}"/>
    <cellStyle name="Poudarek2 4 4" xfId="420" xr:uid="{CB06C797-3273-456F-AAD8-C544A837806B}"/>
    <cellStyle name="Poudarek2 5" xfId="576" xr:uid="{4B80AE1D-AE3E-4D21-B01B-52A50696CCBD}"/>
    <cellStyle name="Poudarek3 2" xfId="421" xr:uid="{F8AE0904-52E3-4A36-9422-163F3E4AC8B0}"/>
    <cellStyle name="Poudarek3 2 2" xfId="422" xr:uid="{6D5A39AB-8B0D-47F8-85B1-950F29E180A5}"/>
    <cellStyle name="Poudarek3 2 2 2" xfId="1490" xr:uid="{BA951A36-0D69-4A4B-AC29-AEC1AE9B989F}"/>
    <cellStyle name="Poudarek3 2 3" xfId="423" xr:uid="{C34822FB-41F2-478D-8E71-F1A25ED7C678}"/>
    <cellStyle name="Poudarek3 2 3 2" xfId="1491" xr:uid="{78AB73AD-0CE3-4EFA-A695-7E55580FFAC4}"/>
    <cellStyle name="Poudarek3 2 4" xfId="424" xr:uid="{550715FC-5725-4976-B242-1DF932D4F114}"/>
    <cellStyle name="Poudarek3 2 5" xfId="1489" xr:uid="{C68B956E-47EF-4635-AC4F-CA8DE73702FD}"/>
    <cellStyle name="Poudarek3 3" xfId="425" xr:uid="{3B2962D7-9FE8-4603-B8A8-FF9A839A1765}"/>
    <cellStyle name="Poudarek3 3 2" xfId="426" xr:uid="{486771E0-A3AD-4B46-B2FE-CE0119AAF23B}"/>
    <cellStyle name="Poudarek3 3 3" xfId="427" xr:uid="{99220AC5-9F3A-4BE4-96E1-83ACFAFE3B6F}"/>
    <cellStyle name="Poudarek3 3 4" xfId="428" xr:uid="{61084D95-4CEF-4A7F-873F-6A23211C8E5A}"/>
    <cellStyle name="Poudarek3 4" xfId="429" xr:uid="{EEDFB272-5CF3-4F8A-BB8C-766E908442A2}"/>
    <cellStyle name="Poudarek3 4 2" xfId="430" xr:uid="{0C187B42-26C6-40F0-B845-D4ED0B186224}"/>
    <cellStyle name="Poudarek3 4 3" xfId="431" xr:uid="{D0677439-9252-490D-9C8E-D54ADC8C2759}"/>
    <cellStyle name="Poudarek3 4 4" xfId="432" xr:uid="{84343F08-F56F-4CBD-9EEB-13DA6B199B7D}"/>
    <cellStyle name="Poudarek3 5" xfId="580" xr:uid="{F757C0E0-134A-4C5D-BF1E-9D1E9C01D47A}"/>
    <cellStyle name="Poudarek4 2" xfId="433" xr:uid="{4AB07425-B703-4570-B948-D4F30EE0133C}"/>
    <cellStyle name="Poudarek4 2 2" xfId="434" xr:uid="{13D55D23-ACDF-48FB-9DDC-BDC4E9902FF6}"/>
    <cellStyle name="Poudarek4 2 2 2" xfId="1493" xr:uid="{C7065D43-D257-460E-8371-D3B9E2635A0E}"/>
    <cellStyle name="Poudarek4 2 3" xfId="435" xr:uid="{4277F5FE-5E50-420E-9085-1069BBB4D9A0}"/>
    <cellStyle name="Poudarek4 2 3 2" xfId="1494" xr:uid="{778296B1-014A-46EB-8E61-E1F0516EB615}"/>
    <cellStyle name="Poudarek4 2 4" xfId="436" xr:uid="{60172360-5653-441B-ACF7-41E309BF1937}"/>
    <cellStyle name="Poudarek4 2 5" xfId="1492" xr:uid="{207BA61C-9036-45BD-B072-9D248885211F}"/>
    <cellStyle name="Poudarek4 3" xfId="437" xr:uid="{7E86C30A-838F-47ED-8B13-535C11869803}"/>
    <cellStyle name="Poudarek4 3 2" xfId="438" xr:uid="{4EE8E424-02AC-4F4C-96E8-87C6ECD3C53F}"/>
    <cellStyle name="Poudarek4 3 3" xfId="439" xr:uid="{5CD3BF66-BAF7-4D48-9E04-0755AE9FD34D}"/>
    <cellStyle name="Poudarek4 3 4" xfId="440" xr:uid="{2E6F0B44-F120-41FC-921A-7EFD23C9B143}"/>
    <cellStyle name="Poudarek4 4" xfId="441" xr:uid="{7CF54C51-61F4-4EF8-B570-03BC87CEEA6A}"/>
    <cellStyle name="Poudarek4 4 2" xfId="442" xr:uid="{254F962F-26AB-4AD7-A225-88BAAA4D0C16}"/>
    <cellStyle name="Poudarek4 4 3" xfId="443" xr:uid="{BE3D0CE9-FE6B-4B2B-A074-6ECC375AB39F}"/>
    <cellStyle name="Poudarek4 4 4" xfId="444" xr:uid="{21BA65D3-943F-4ADC-9E2C-204ED806502B}"/>
    <cellStyle name="Poudarek4 5" xfId="584" xr:uid="{8A3F75B7-CEFB-4CF3-894B-E617E4374610}"/>
    <cellStyle name="Poudarek5 2" xfId="445" xr:uid="{B6208B08-EA5B-4CE2-B95B-C2679C91B2AB}"/>
    <cellStyle name="Poudarek5 2 2" xfId="446" xr:uid="{690092BF-2783-4A9A-A991-25654170CB43}"/>
    <cellStyle name="Poudarek5 2 2 2" xfId="1496" xr:uid="{8EA2BE37-52B7-4703-AA28-1BFE98425D61}"/>
    <cellStyle name="Poudarek5 2 3" xfId="447" xr:uid="{363DED3C-5DDE-406A-8A5F-9A7E46657911}"/>
    <cellStyle name="Poudarek5 2 3 2" xfId="1497" xr:uid="{39AB1D23-7665-4893-ABCD-21CA615E6AC1}"/>
    <cellStyle name="Poudarek5 2 4" xfId="448" xr:uid="{F382FF38-3065-49D6-8560-585446443565}"/>
    <cellStyle name="Poudarek5 2 5" xfId="1495" xr:uid="{F822D227-794D-4497-90FB-C2FC8AE166A5}"/>
    <cellStyle name="Poudarek5 3" xfId="449" xr:uid="{2FA5E79D-BA42-409C-BE60-3E7DC82149DC}"/>
    <cellStyle name="Poudarek5 3 2" xfId="450" xr:uid="{0F1A24B2-4428-418E-8331-43057D70C83C}"/>
    <cellStyle name="Poudarek5 3 3" xfId="451" xr:uid="{217D96BA-7AE0-483B-A39E-BE25C05EA93F}"/>
    <cellStyle name="Poudarek5 3 4" xfId="452" xr:uid="{B2E6544D-7C37-4E07-BEE9-921512A965FE}"/>
    <cellStyle name="Poudarek5 4" xfId="453" xr:uid="{EF93AAA3-5D6A-44A6-937A-9E1DED343E6D}"/>
    <cellStyle name="Poudarek5 4 2" xfId="454" xr:uid="{E1CFD0FD-146F-461D-9B09-495C6018A0B6}"/>
    <cellStyle name="Poudarek5 4 3" xfId="455" xr:uid="{A0F55DBF-F234-4AFB-9C1C-499F1C4BDC75}"/>
    <cellStyle name="Poudarek5 4 4" xfId="456" xr:uid="{886AFE84-0A72-41A0-9CAB-7787A5AC5343}"/>
    <cellStyle name="Poudarek5 5" xfId="588" xr:uid="{2B77B6D3-E3CA-4860-B57F-A2CB5979242A}"/>
    <cellStyle name="Poudarek6 2" xfId="457" xr:uid="{1AD4CEAC-55EF-4D0E-B2AA-098CCF49E487}"/>
    <cellStyle name="Poudarek6 2 2" xfId="458" xr:uid="{01D84219-6C01-45AB-A6C0-E4A9C258E26F}"/>
    <cellStyle name="Poudarek6 2 2 2" xfId="1499" xr:uid="{8462CA82-D5A3-4776-9C7D-511D623DAF40}"/>
    <cellStyle name="Poudarek6 2 3" xfId="459" xr:uid="{453B8674-E611-465B-B7ED-FAEE47CF32BB}"/>
    <cellStyle name="Poudarek6 2 3 2" xfId="1500" xr:uid="{5E02599D-A2D1-49AF-A599-19764CAC81D8}"/>
    <cellStyle name="Poudarek6 2 4" xfId="460" xr:uid="{D5173EA5-03C7-491C-871B-B7FBEFF6267C}"/>
    <cellStyle name="Poudarek6 2 5" xfId="1498" xr:uid="{ED8E7013-4A5D-4394-A7D1-7FFB7CA8DA86}"/>
    <cellStyle name="Poudarek6 3" xfId="461" xr:uid="{90A3D5B1-C42F-4131-805D-1813186787F5}"/>
    <cellStyle name="Poudarek6 3 2" xfId="462" xr:uid="{CCBB1260-484A-4B9A-BE71-35399005C21A}"/>
    <cellStyle name="Poudarek6 3 3" xfId="463" xr:uid="{82ABCB0B-F20F-4846-A6C7-CBFEA7BB794C}"/>
    <cellStyle name="Poudarek6 3 4" xfId="464" xr:uid="{3862ECAE-6FA3-478C-9B35-BCAC894CF257}"/>
    <cellStyle name="Poudarek6 4" xfId="465" xr:uid="{3719A5F9-1A73-48BF-8E0D-4CF47312D48A}"/>
    <cellStyle name="Poudarek6 4 2" xfId="466" xr:uid="{C77BD9A0-6D4A-4A60-A7C0-155087805632}"/>
    <cellStyle name="Poudarek6 4 3" xfId="467" xr:uid="{84D39CCE-E6B5-4C97-9743-F28F071CC856}"/>
    <cellStyle name="Poudarek6 4 4" xfId="468" xr:uid="{00CF82BE-836C-421D-967B-6DF1F206E18F}"/>
    <cellStyle name="Poudarek6 5" xfId="592" xr:uid="{0DA0DD6C-C891-4110-BEE2-736E9CAD8883}"/>
    <cellStyle name="Povezana celica 2" xfId="469" xr:uid="{FF7D810E-BBDB-4148-A360-E1A373E83A16}"/>
    <cellStyle name="Povezana celica 2 2" xfId="470" xr:uid="{0566BAF7-C528-4873-8F9E-3672066090BD}"/>
    <cellStyle name="Povezana celica 2 2 2" xfId="1501" xr:uid="{BFCC5FC2-CF6A-4B3F-B7C4-60E4AF1525F4}"/>
    <cellStyle name="Povezana celica 2 3" xfId="471" xr:uid="{DC0F0832-6F46-4FE1-9548-FFBCF1D07F64}"/>
    <cellStyle name="Povezana celica 2 4" xfId="472" xr:uid="{117B4843-0566-4FC3-B54F-B0FF399BF9EA}"/>
    <cellStyle name="Povezana celica 3" xfId="473" xr:uid="{BC514132-AB8D-46B2-B614-B710DD964E2A}"/>
    <cellStyle name="Povezana celica 3 2" xfId="474" xr:uid="{25447EB4-9F82-48E9-A57D-2638BF23DBEF}"/>
    <cellStyle name="Povezana celica 3 3" xfId="475" xr:uid="{6B1816C9-6193-488D-8B7B-CE6C38D17366}"/>
    <cellStyle name="Povezana celica 3 4" xfId="476" xr:uid="{DABD993D-9044-40C5-915A-8D9AE551789F}"/>
    <cellStyle name="Povezana celica 4" xfId="477" xr:uid="{52C77231-CCF8-4566-8293-956265FF6FEE}"/>
    <cellStyle name="Povezana celica 4 2" xfId="478" xr:uid="{4CECEFBF-CAD0-42BA-AFF2-4B7255D9A230}"/>
    <cellStyle name="Povezana celica 4 3" xfId="479" xr:uid="{FCCB7CA2-0827-4447-B701-6CEE0F551E2E}"/>
    <cellStyle name="Povezana celica 4 4" xfId="480" xr:uid="{01F77729-89E7-4365-829C-53775A123310}"/>
    <cellStyle name="Povezana celica 5" xfId="555" xr:uid="{064C6326-9C34-4FDA-BA59-2C106BB43B8C}"/>
    <cellStyle name="Preveri celico 2" xfId="481" xr:uid="{859F5152-B468-4610-BB2E-CA342D883911}"/>
    <cellStyle name="Preveri celico 2 2" xfId="482" xr:uid="{6F22A86C-3B6A-4801-BE9F-C9E1D02E8600}"/>
    <cellStyle name="Preveri celico 2 2 2" xfId="1503" xr:uid="{95D33C98-DB7C-4182-ADCD-1B6A18207B86}"/>
    <cellStyle name="Preveri celico 2 3" xfId="483" xr:uid="{DECC4A6A-C988-4ADB-8BB5-568E21066BE3}"/>
    <cellStyle name="Preveri celico 2 3 2" xfId="1504" xr:uid="{A4B99A0A-43C3-457B-8819-2D036A16BB8C}"/>
    <cellStyle name="Preveri celico 2 4" xfId="484" xr:uid="{A60762D6-35E1-47F8-B0B3-E810E48C749D}"/>
    <cellStyle name="Preveri celico 2 5" xfId="1502" xr:uid="{A4186F95-1FA6-4DC8-93AD-FFFE8BAA7D88}"/>
    <cellStyle name="Preveri celico 3" xfId="485" xr:uid="{58EA725E-6A21-4D94-9B19-C91B2B10549C}"/>
    <cellStyle name="Preveri celico 3 2" xfId="486" xr:uid="{17500498-7923-4732-BC73-DCCE75F193B6}"/>
    <cellStyle name="Preveri celico 3 3" xfId="487" xr:uid="{92021CE1-3F24-457F-BEF1-B73CB585A280}"/>
    <cellStyle name="Preveri celico 3 4" xfId="488" xr:uid="{969E72EC-D6AF-49A6-A723-0A8E044B0664}"/>
    <cellStyle name="Preveri celico 4" xfId="489" xr:uid="{5938A838-090F-419C-A293-9ADFD521F88F}"/>
    <cellStyle name="Preveri celico 4 2" xfId="490" xr:uid="{B2F93933-C215-49D8-B5C3-0CD8F28367D4}"/>
    <cellStyle name="Preveri celico 4 3" xfId="491" xr:uid="{4B4D93C9-8732-4C6C-A982-21761A04BD93}"/>
    <cellStyle name="Preveri celico 4 4" xfId="492" xr:uid="{CC3E1977-C85B-4BB0-9B1C-6BAC75D7F284}"/>
    <cellStyle name="Preveri celico 5" xfId="554" xr:uid="{B447FEDA-59CA-4C3B-8612-8AFD85E0DC6F}"/>
    <cellStyle name="Projekt" xfId="493" xr:uid="{D33472F1-F997-487E-8696-4D5CD33244AF}"/>
    <cellStyle name="PRVA VRSTA Element delo 2" xfId="1213" xr:uid="{97F350C6-4D20-4678-8A55-59303B3AD43E}"/>
    <cellStyle name="Računanje 2" xfId="494" xr:uid="{7795E18A-5190-4984-9FC0-12BC4F0AE756}"/>
    <cellStyle name="Računanje 2 10" xfId="1506" xr:uid="{D33AE350-80C6-4A8B-91C3-A47F10F7E701}"/>
    <cellStyle name="Računanje 2 11" xfId="1507" xr:uid="{6D5D1A58-5BA6-4899-96C9-30E69A509C5F}"/>
    <cellStyle name="Računanje 2 12" xfId="1505" xr:uid="{3D849ADB-6B9A-4249-95DE-4AF6ED77E7F2}"/>
    <cellStyle name="Računanje 2 2" xfId="495" xr:uid="{D05ACA96-C64A-4E28-865E-A098C84F7378}"/>
    <cellStyle name="Računanje 2 2 2" xfId="1509" xr:uid="{C2053664-CEE5-4EE4-840D-C44E29305671}"/>
    <cellStyle name="Računanje 2 2 3" xfId="1508" xr:uid="{95B4EAC8-3447-44A9-A145-A82459B42434}"/>
    <cellStyle name="Računanje 2 3" xfId="496" xr:uid="{3F184866-01E2-4550-A3D2-F922D91B2B9E}"/>
    <cellStyle name="Računanje 2 3 2" xfId="1511" xr:uid="{93B3E32B-D141-4648-97AA-74EC2EFB1EBE}"/>
    <cellStyle name="Računanje 2 3 3" xfId="1510" xr:uid="{F195C94B-647A-4C71-AB5F-AE8E192658CF}"/>
    <cellStyle name="Računanje 2 4" xfId="497" xr:uid="{485691F7-C995-4C8E-AA26-BFBB2BC2BE9C}"/>
    <cellStyle name="Računanje 2 4 2" xfId="1512" xr:uid="{04DDE062-C78D-474B-A1DB-2CB8691A873E}"/>
    <cellStyle name="Računanje 2 5" xfId="1513" xr:uid="{BD216704-8002-4752-BD26-635ACEF7F3B7}"/>
    <cellStyle name="Računanje 2 6" xfId="1514" xr:uid="{0243906B-0FED-470A-8D08-108EC7751934}"/>
    <cellStyle name="Računanje 2 7" xfId="1515" xr:uid="{B22213AB-B3E5-4457-863B-F037EAC508F9}"/>
    <cellStyle name="Računanje 2 8" xfId="1516" xr:uid="{4CD11148-E18B-4692-84E0-6B9AFA9CB394}"/>
    <cellStyle name="Računanje 2 9" xfId="1517" xr:uid="{50F4AFA9-2712-4832-BB41-AC62036400E4}"/>
    <cellStyle name="Računanje 3" xfId="498" xr:uid="{65CCFD04-0F98-42EC-87B5-B12770F72F20}"/>
    <cellStyle name="Računanje 3 2" xfId="499" xr:uid="{390BBF9B-1E84-4DF0-AB7C-E0F8B2F10CBD}"/>
    <cellStyle name="Računanje 3 3" xfId="500" xr:uid="{6B7A2EC5-072A-46F3-ABD3-C2FF3EF055B9}"/>
    <cellStyle name="Računanje 3 4" xfId="501" xr:uid="{25EB3D0F-ACFF-42F6-B54E-C28B75A4A96A}"/>
    <cellStyle name="Računanje 4" xfId="502" xr:uid="{3806E004-F211-4017-86E4-7E707ADE053D}"/>
    <cellStyle name="Računanje 4 2" xfId="503" xr:uid="{99CEB92C-DDB0-49A0-9B8C-5587DC98DFD7}"/>
    <cellStyle name="Računanje 4 3" xfId="504" xr:uid="{98E45D97-1E5A-4912-A124-6DF375843318}"/>
    <cellStyle name="Računanje 4 4" xfId="505" xr:uid="{E5145E00-A995-4DB1-96ED-A22931D6AAB3}"/>
    <cellStyle name="Računanje 5" xfId="556" xr:uid="{0E5B6271-E9A5-4E5F-A144-1B75E12D9AE3}"/>
    <cellStyle name="Rekapitulacija" xfId="1214" xr:uid="{7D1C8098-DB1E-4CD1-96AC-3DD59FA0D6D2}"/>
    <cellStyle name="S3" xfId="1215" xr:uid="{29FF4D9E-E349-49CB-8C78-EAA3651CED70}"/>
    <cellStyle name="Sheet Title" xfId="1216" xr:uid="{930C28E9-D036-4C38-AD87-C5E28E8F3942}"/>
    <cellStyle name="Slabo 2" xfId="506" xr:uid="{BB7EF283-4052-4459-9BE4-87215DA72695}"/>
    <cellStyle name="Slabo 2 2" xfId="507" xr:uid="{007DBEC5-AA21-45AD-88DE-C053BBBE24E7}"/>
    <cellStyle name="Slabo 2 2 2" xfId="1519" xr:uid="{D7E3BBE8-C7F4-4A16-A7D1-05CE3ED3E4C2}"/>
    <cellStyle name="Slabo 2 3" xfId="508" xr:uid="{C216DDA8-FA71-461F-B5F8-8C8DFEFE5D6F}"/>
    <cellStyle name="Slabo 2 3 2" xfId="1520" xr:uid="{E458C783-DE71-48D9-B6BA-7FC332795DF4}"/>
    <cellStyle name="Slabo 2 4" xfId="509" xr:uid="{0C4FA20F-5D2E-4B38-AF7F-D063A34E0AE8}"/>
    <cellStyle name="Slabo 2 5" xfId="1518" xr:uid="{33C672D2-B9C3-4075-918F-65EEA0231EEA}"/>
    <cellStyle name="Slabo 2 6" xfId="1275" xr:uid="{CD2329B4-33C3-4EE1-BA14-53A3C0C4D40A}"/>
    <cellStyle name="Slabo 2 7" xfId="1217" xr:uid="{6F93E803-A7AF-4E55-9837-15769A097508}"/>
    <cellStyle name="Slabo 3" xfId="510" xr:uid="{5E6297F4-B5D0-455F-A1B3-016030AF385C}"/>
    <cellStyle name="Slabo 3 2" xfId="511" xr:uid="{CF7259DE-C7E3-4FC3-A36C-E2237AF41F24}"/>
    <cellStyle name="Slabo 3 3" xfId="512" xr:uid="{F261921B-EEC2-4AFA-B07C-9D4653354D76}"/>
    <cellStyle name="Slabo 3 4" xfId="513" xr:uid="{F7669BFA-49EF-4042-82CE-34B7D40A95C6}"/>
    <cellStyle name="Slabo 4" xfId="514" xr:uid="{21344A4E-332E-48EF-9183-24578B5F89C4}"/>
    <cellStyle name="Slabo 4 2" xfId="515" xr:uid="{D53ABFAD-742D-469E-822A-52F8D6235610}"/>
    <cellStyle name="Slabo 4 3" xfId="516" xr:uid="{57983532-4544-41DF-BDC5-33DEFBABA62F}"/>
    <cellStyle name="Slabo 4 4" xfId="517" xr:uid="{CCEE36D4-DC3E-415B-99B3-36BB93B0DED5}"/>
    <cellStyle name="Slabo 5" xfId="560" xr:uid="{5BC6A99C-192D-4B60-93BC-AFB396D9A8CE}"/>
    <cellStyle name="Slog 1" xfId="1218" xr:uid="{3AF3660D-C052-40A3-98F9-7B4AE61E8E99}"/>
    <cellStyle name="Slog 1 2" xfId="1521" xr:uid="{08526F97-B144-4DA0-A82B-6F6B94B7C174}"/>
    <cellStyle name="Title" xfId="1522" xr:uid="{9757FE3E-D636-44F6-9018-68218C7E4994}"/>
    <cellStyle name="Total" xfId="518" xr:uid="{AB1ED026-C02A-4BEC-94A8-193ECA9C2B3B}"/>
    <cellStyle name="Valuta 2" xfId="574" xr:uid="{4D9D7566-BE02-44E4-9EFA-5078C4B77D79}"/>
    <cellStyle name="Valuta 2 2" xfId="1220" xr:uid="{8DA89AF1-8B36-4D80-B67A-46D9B57C96E4}"/>
    <cellStyle name="Valuta 2 3" xfId="1221" xr:uid="{D062C168-2161-4FEF-A1EB-4FE2A316CCE8}"/>
    <cellStyle name="Valuta 2 4" xfId="1219" xr:uid="{88D2FD3F-596C-40B0-84DC-840405B75588}"/>
    <cellStyle name="Valuta 2 5" xfId="1555" xr:uid="{B64A00E9-8AE3-4829-91A2-875521569D65}"/>
    <cellStyle name="Valuta 2 6" xfId="1558" xr:uid="{A0EBB46C-7BFC-4873-9251-195F4BD74D72}"/>
    <cellStyle name="Valuta 3" xfId="1222" xr:uid="{8418B3AC-DBEF-4083-8160-732BF7AEC482}"/>
    <cellStyle name="Vejica" xfId="6" builtinId="3"/>
    <cellStyle name="Vejica 10" xfId="1552" xr:uid="{6BBB4B64-91EA-4D02-ACEB-C26A894D0E8B}"/>
    <cellStyle name="Vejica 11" xfId="1557" xr:uid="{C9A6F8C1-9286-4F38-AEEB-479FBCB7FE1F}"/>
    <cellStyle name="Vejica 2" xfId="9" xr:uid="{F3C7C0D6-A0E2-474D-A64A-217408C11144}"/>
    <cellStyle name="Vejica 2 2" xfId="519" xr:uid="{E754D20D-B46E-4192-A130-AA1C0167B116}"/>
    <cellStyle name="Vejica 2 2 2" xfId="1224" xr:uid="{9BCEC255-8E22-4EB5-9286-4B03C5D5D6A4}"/>
    <cellStyle name="Vejica 2 3" xfId="1225" xr:uid="{9D363D66-4873-4041-88FA-5A1921EEC2C6}"/>
    <cellStyle name="Vejica 2 3 2" xfId="1226" xr:uid="{CC7485E7-B2E2-47FB-AF7D-0CF426B170B1}"/>
    <cellStyle name="Vejica 2 4" xfId="1227" xr:uid="{9B928D6E-8B8C-4A81-A515-CB4F2EC14F87}"/>
    <cellStyle name="Vejica 2 5" xfId="1236" xr:uid="{76FEE32A-0EF1-49BE-A15B-D3B965417FE6}"/>
    <cellStyle name="Vejica 2 6" xfId="1276" xr:uid="{5F89132F-185A-4CBC-BB0B-F9E4FD33420E}"/>
    <cellStyle name="Vejica 2 7" xfId="1223" xr:uid="{60C14044-E777-4739-BB6D-9585AE269965}"/>
    <cellStyle name="Vejica 3" xfId="520" xr:uid="{2CD9779C-0042-49F4-A35D-7DAF586473BC}"/>
    <cellStyle name="Vejica 3 2" xfId="521" xr:uid="{AF4A3F3C-8629-44E4-8E2E-AB8EDA1F8D20}"/>
    <cellStyle name="Vejica 4" xfId="1228" xr:uid="{A7F0734C-6471-4115-BF6E-30F9DCCBE166}"/>
    <cellStyle name="Vejica 5" xfId="1229" xr:uid="{D42BA145-F366-4F3B-9F3A-AD7D7F41105A}"/>
    <cellStyle name="Vejica 5 2" xfId="1523" xr:uid="{D5D6DEED-AC8B-436D-80AD-FE044A9DBA62}"/>
    <cellStyle name="Vejica 6" xfId="1230" xr:uid="{8ECCE621-66E7-4E7D-B208-FE71C6045F83}"/>
    <cellStyle name="Vejica 7" xfId="1231" xr:uid="{C3FB23EC-7CA8-4900-B4CA-A629FD3B3A65}"/>
    <cellStyle name="Vejica 7 2" xfId="1232" xr:uid="{96BBBF7E-6BCC-4AB9-8A99-FED416992F63}"/>
    <cellStyle name="Vejica 8" xfId="1233" xr:uid="{0B2B8F84-4243-4DCA-8A88-8A121EBBCA17}"/>
    <cellStyle name="Vejica 9" xfId="1234" xr:uid="{38A00F69-DC84-4A38-B25E-B2D941DD85C2}"/>
    <cellStyle name="Vnos 2" xfId="522" xr:uid="{FB05A9E1-FD4E-4981-A61A-A077375D70B1}"/>
    <cellStyle name="Vnos 2 10" xfId="1525" xr:uid="{BA19CFA4-9285-4E5E-8F93-23123231DDFD}"/>
    <cellStyle name="Vnos 2 11" xfId="1526" xr:uid="{D6BB47F0-1704-4C0A-9B7E-EBD39033C948}"/>
    <cellStyle name="Vnos 2 12" xfId="1524" xr:uid="{351E71A8-97B9-406D-B445-D7B87377EA1E}"/>
    <cellStyle name="Vnos 2 2" xfId="523" xr:uid="{647AEDB8-99A1-4602-B8F7-9FFD4BAD1877}"/>
    <cellStyle name="Vnos 2 2 2" xfId="1528" xr:uid="{55FA6362-32A1-4546-B10E-7958570EF966}"/>
    <cellStyle name="Vnos 2 2 3" xfId="1527" xr:uid="{EB781140-7AC5-42D5-8CEF-C6064B2D086B}"/>
    <cellStyle name="Vnos 2 3" xfId="524" xr:uid="{FDB75598-68DB-45E6-BA43-45FDB721D1F3}"/>
    <cellStyle name="Vnos 2 3 2" xfId="1530" xr:uid="{67899E22-9CD9-4073-B60C-0012A394829F}"/>
    <cellStyle name="Vnos 2 3 3" xfId="1529" xr:uid="{0DE7CB9C-DAAA-4B96-B80B-A7A5B30A5765}"/>
    <cellStyle name="Vnos 2 4" xfId="525" xr:uid="{06479499-9B35-4063-9109-4989A98E38C0}"/>
    <cellStyle name="Vnos 2 4 2" xfId="1531" xr:uid="{0B0500E9-0759-43E6-B0F4-7D9F282436D6}"/>
    <cellStyle name="Vnos 2 5" xfId="1532" xr:uid="{2A050F06-AE9E-4DBE-A15F-B296761DA9D9}"/>
    <cellStyle name="Vnos 2 6" xfId="1533" xr:uid="{D7593F7E-0E02-4AF5-8AC6-EC9F934024CA}"/>
    <cellStyle name="Vnos 2 7" xfId="1534" xr:uid="{A5C122D8-A282-4477-BD0B-3B45F313FBF1}"/>
    <cellStyle name="Vnos 2 8" xfId="1535" xr:uid="{A74A700A-C421-4081-9874-75681D0CFE23}"/>
    <cellStyle name="Vnos 2 9" xfId="1536" xr:uid="{910FA8DA-EFE0-4C40-888C-B15BEBD1717F}"/>
    <cellStyle name="Vnos 3" xfId="526" xr:uid="{433D7655-85AE-4F35-9B65-F8CE5EEE3ACA}"/>
    <cellStyle name="Vnos 3 2" xfId="527" xr:uid="{B7053ED6-8D3E-4781-BF02-7F9702D1698E}"/>
    <cellStyle name="Vnos 3 3" xfId="528" xr:uid="{B650101C-7D9A-4F17-91A2-FF817B23FC99}"/>
    <cellStyle name="Vnos 3 4" xfId="529" xr:uid="{67E43C1D-4A8F-4DB1-A049-04C39F1BC2CD}"/>
    <cellStyle name="Vnos 4" xfId="530" xr:uid="{EABB6EE1-25E1-4392-B3C7-678A8DBF9473}"/>
    <cellStyle name="Vnos 4 2" xfId="531" xr:uid="{3E0255F0-781E-4608-886A-D2313A37C90F}"/>
    <cellStyle name="Vnos 4 3" xfId="532" xr:uid="{C3698B7D-AA10-49CE-8F2F-03A59CE43BC7}"/>
    <cellStyle name="Vnos 4 4" xfId="533" xr:uid="{153BC239-0519-4F65-8A4E-5B5ED1C68917}"/>
    <cellStyle name="Vnos 5" xfId="558" xr:uid="{ADA0DAF3-9B1A-49EF-91A7-BF5982EFD766}"/>
    <cellStyle name="Vsota 2" xfId="534" xr:uid="{7A38BDA4-CDC5-4838-B4C5-FB77FBEE7D7D}"/>
    <cellStyle name="Vsota 2 10" xfId="1537" xr:uid="{04C864F8-67B8-4931-8C23-FCCD23FA377C}"/>
    <cellStyle name="Vsota 2 11" xfId="1538" xr:uid="{D26B074A-9EC2-40C1-87E0-151517F87C9B}"/>
    <cellStyle name="Vsota 2 2" xfId="535" xr:uid="{8E247369-74EF-4843-9CF0-C9713403F5EA}"/>
    <cellStyle name="Vsota 2 2 2" xfId="1540" xr:uid="{DA018E52-89EE-470F-AE63-A7C97170E349}"/>
    <cellStyle name="Vsota 2 2 3" xfId="1539" xr:uid="{D09D9EFD-0AB9-4789-A2E8-21A5E1B7375F}"/>
    <cellStyle name="Vsota 2 3" xfId="536" xr:uid="{B879A3CA-8316-43D0-9A61-9C39589C5A92}"/>
    <cellStyle name="Vsota 2 3 2" xfId="1542" xr:uid="{E5B0BE40-7D2E-4981-A51A-1836CC516E07}"/>
    <cellStyle name="Vsota 2 3 3" xfId="1541" xr:uid="{B33CAB2E-8DB6-4619-ABE4-1AE219ACF30B}"/>
    <cellStyle name="Vsota 2 4" xfId="537" xr:uid="{EC30386B-7ED0-454F-872E-33EF8F2985EE}"/>
    <cellStyle name="Vsota 2 4 2" xfId="1543" xr:uid="{3C5D25AD-DC2B-4B79-BB9D-5CB7DB800870}"/>
    <cellStyle name="Vsota 2 5" xfId="1544" xr:uid="{EF10F227-335B-496F-AAFE-84614A8FF2C7}"/>
    <cellStyle name="Vsota 2 6" xfId="1545" xr:uid="{50BBCF16-7A89-4C4C-B5B9-ECB1C2C02500}"/>
    <cellStyle name="Vsota 2 7" xfId="1546" xr:uid="{54920CC1-8C88-40AF-843A-0B36796D5E1D}"/>
    <cellStyle name="Vsota 2 8" xfId="1547" xr:uid="{3C46ED24-AD15-42E9-93E9-22FFD843EB5B}"/>
    <cellStyle name="Vsota 2 9" xfId="1548" xr:uid="{683D6631-DAB9-46C9-8E7F-71525702B585}"/>
    <cellStyle name="Vsota 3" xfId="538" xr:uid="{71C9684C-D2D7-4C80-9E77-D91E1A215B82}"/>
    <cellStyle name="Vsota 3 2" xfId="539" xr:uid="{C2D3B197-0B46-4647-A0CF-69C03077C73B}"/>
    <cellStyle name="Vsota 3 3" xfId="540" xr:uid="{E3376320-8745-4C06-8097-386B289D9917}"/>
    <cellStyle name="Vsota 3 4" xfId="541" xr:uid="{F812786E-33B8-43EC-97FE-69C6F89D104D}"/>
    <cellStyle name="Vsota 4" xfId="542" xr:uid="{412B0123-793E-4BA8-975B-26B510EB8450}"/>
    <cellStyle name="Vsota 4 2" xfId="543" xr:uid="{0F50C680-9027-4B11-8099-E5252FAE987A}"/>
    <cellStyle name="Vsota 4 3" xfId="544" xr:uid="{6C4E1B47-1D1C-4374-82A7-F0981691E36C}"/>
    <cellStyle name="Vsota 4 4" xfId="545" xr:uid="{6FEF16AF-2C9C-45B0-B39F-E74B289E3A31}"/>
    <cellStyle name="Vsota 5" xfId="551" xr:uid="{324C8246-5E67-453D-A922-5F6E714D6A36}"/>
    <cellStyle name="Warning Text" xfId="1549" xr:uid="{8B24ECFD-9DC5-4601-8A40-022C5F4F887C}"/>
  </cellStyles>
  <dxfs count="0"/>
  <tableStyles count="0" defaultTableStyle="TableStyleMedium2" defaultPivotStyle="PivotStyleLight16"/>
  <colors>
    <mruColors>
      <color rgb="FFF19455"/>
      <color rgb="FFEF8943"/>
      <color rgb="FFF29E6A"/>
      <color rgb="FF0000FF"/>
      <color rgb="FFEF863F"/>
      <color rgb="FFEB6C15"/>
      <color rgb="FF336699"/>
      <color rgb="FF99A8BD"/>
      <color rgb="FF5B718F"/>
      <color rgb="FF4B5D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2518673B-7883-4451-B316-79834D1E216B}"/>
            </a:ext>
          </a:extLst>
        </xdr:cNvPr>
        <xdr:cNvPicPr>
          <a:picLocks noChangeAspect="1" noCrop="1"/>
        </xdr:cNvPicPr>
      </xdr:nvPicPr>
      <xdr:blipFill>
        <a:blip xmlns:r="http://schemas.openxmlformats.org/officeDocument/2006/relationships" r:embed="rId1" cstate="print"/>
        <a:stretch>
          <a:fillRect/>
        </a:stretch>
      </xdr:blipFill>
      <xdr:spPr>
        <a:xfrm>
          <a:off x="0" y="2552700"/>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3025867-EAD1-43BD-A652-6E1EAF3352AB}"/>
            </a:ext>
          </a:extLst>
        </xdr:cNvPr>
        <xdr:cNvPicPr>
          <a:picLocks noChangeAspect="1" noCrop="1"/>
        </xdr:cNvPicPr>
      </xdr:nvPicPr>
      <xdr:blipFill>
        <a:blip xmlns:r="http://schemas.openxmlformats.org/officeDocument/2006/relationships" r:embed="rId2" cstate="print"/>
        <a:stretch>
          <a:fillRect/>
        </a:stretch>
      </xdr:blipFill>
      <xdr:spPr>
        <a:xfrm>
          <a:off x="0" y="2762250"/>
          <a:ext cx="304800" cy="209550"/>
        </a:xfrm>
        <a:prstGeom prst="rect">
          <a:avLst/>
        </a:prstGeom>
      </xdr:spPr>
    </xdr:pic>
    <xdr:clientData/>
  </xdr:twoCellAnchor>
  <xdr:twoCellAnchor>
    <xdr:from>
      <xdr:col>0</xdr:col>
      <xdr:colOff>0</xdr:colOff>
      <xdr:row>11</xdr:row>
      <xdr:rowOff>0</xdr:rowOff>
    </xdr:from>
    <xdr:to>
      <xdr:col>1</xdr:col>
      <xdr:colOff>0</xdr:colOff>
      <xdr:row>12</xdr:row>
      <xdr:rowOff>0</xdr:rowOff>
    </xdr:to>
    <xdr:pic>
      <xdr:nvPicPr>
        <xdr:cNvPr id="4" name="Picture 4">
          <a:extLst>
            <a:ext uri="{FF2B5EF4-FFF2-40B4-BE49-F238E27FC236}">
              <a16:creationId xmlns:a16="http://schemas.microsoft.com/office/drawing/2014/main" id="{4CE18F93-20C5-47A4-BF39-A0358A2ACD97}"/>
            </a:ext>
          </a:extLst>
        </xdr:cNvPr>
        <xdr:cNvPicPr>
          <a:picLocks noChangeAspect="1" noCrop="1"/>
        </xdr:cNvPicPr>
      </xdr:nvPicPr>
      <xdr:blipFill>
        <a:blip xmlns:r="http://schemas.openxmlformats.org/officeDocument/2006/relationships" r:embed="rId2" cstate="print"/>
        <a:stretch>
          <a:fillRect/>
        </a:stretch>
      </xdr:blipFill>
      <xdr:spPr>
        <a:xfrm>
          <a:off x="0" y="2971800"/>
          <a:ext cx="304800" cy="209550"/>
        </a:xfrm>
        <a:prstGeom prst="rect">
          <a:avLst/>
        </a:prstGeom>
      </xdr:spPr>
    </xdr:pic>
    <xdr:clientData/>
  </xdr:twoCellAnchor>
  <xdr:twoCellAnchor>
    <xdr:from>
      <xdr:col>0</xdr:col>
      <xdr:colOff>0</xdr:colOff>
      <xdr:row>20</xdr:row>
      <xdr:rowOff>0</xdr:rowOff>
    </xdr:from>
    <xdr:to>
      <xdr:col>1</xdr:col>
      <xdr:colOff>0</xdr:colOff>
      <xdr:row>21</xdr:row>
      <xdr:rowOff>0</xdr:rowOff>
    </xdr:to>
    <xdr:pic>
      <xdr:nvPicPr>
        <xdr:cNvPr id="5" name="Picture 5">
          <a:extLst>
            <a:ext uri="{FF2B5EF4-FFF2-40B4-BE49-F238E27FC236}">
              <a16:creationId xmlns:a16="http://schemas.microsoft.com/office/drawing/2014/main" id="{69AD938F-A9A9-41DE-A978-5EF4DEAB7A88}"/>
            </a:ext>
          </a:extLst>
        </xdr:cNvPr>
        <xdr:cNvPicPr>
          <a:picLocks noChangeAspect="1" noCrop="1"/>
        </xdr:cNvPicPr>
      </xdr:nvPicPr>
      <xdr:blipFill>
        <a:blip xmlns:r="http://schemas.openxmlformats.org/officeDocument/2006/relationships" r:embed="rId3" cstate="print"/>
        <a:stretch>
          <a:fillRect/>
        </a:stretch>
      </xdr:blipFill>
      <xdr:spPr>
        <a:xfrm>
          <a:off x="0" y="4857750"/>
          <a:ext cx="304800" cy="209550"/>
        </a:xfrm>
        <a:prstGeom prst="rect">
          <a:avLst/>
        </a:prstGeom>
      </xdr:spPr>
    </xdr:pic>
    <xdr:clientData/>
  </xdr:twoCellAnchor>
  <xdr:twoCellAnchor>
    <xdr:from>
      <xdr:col>0</xdr:col>
      <xdr:colOff>0</xdr:colOff>
      <xdr:row>23</xdr:row>
      <xdr:rowOff>0</xdr:rowOff>
    </xdr:from>
    <xdr:to>
      <xdr:col>1</xdr:col>
      <xdr:colOff>0</xdr:colOff>
      <xdr:row>24</xdr:row>
      <xdr:rowOff>0</xdr:rowOff>
    </xdr:to>
    <xdr:pic>
      <xdr:nvPicPr>
        <xdr:cNvPr id="6" name="Picture 6">
          <a:extLst>
            <a:ext uri="{FF2B5EF4-FFF2-40B4-BE49-F238E27FC236}">
              <a16:creationId xmlns:a16="http://schemas.microsoft.com/office/drawing/2014/main" id="{3F697C30-DC4C-48EB-BAB9-2532B000AF3C}"/>
            </a:ext>
          </a:extLst>
        </xdr:cNvPr>
        <xdr:cNvPicPr>
          <a:picLocks noChangeAspect="1" noCrop="1"/>
        </xdr:cNvPicPr>
      </xdr:nvPicPr>
      <xdr:blipFill>
        <a:blip xmlns:r="http://schemas.openxmlformats.org/officeDocument/2006/relationships" r:embed="rId3" cstate="print"/>
        <a:stretch>
          <a:fillRect/>
        </a:stretch>
      </xdr:blipFill>
      <xdr:spPr>
        <a:xfrm>
          <a:off x="0" y="5486400"/>
          <a:ext cx="304800" cy="209550"/>
        </a:xfrm>
        <a:prstGeom prst="rect">
          <a:avLst/>
        </a:prstGeom>
      </xdr:spPr>
    </xdr:pic>
    <xdr:clientData/>
  </xdr:twoCellAnchor>
  <xdr:twoCellAnchor>
    <xdr:from>
      <xdr:col>0</xdr:col>
      <xdr:colOff>0</xdr:colOff>
      <xdr:row>26</xdr:row>
      <xdr:rowOff>0</xdr:rowOff>
    </xdr:from>
    <xdr:to>
      <xdr:col>1</xdr:col>
      <xdr:colOff>0</xdr:colOff>
      <xdr:row>27</xdr:row>
      <xdr:rowOff>0</xdr:rowOff>
    </xdr:to>
    <xdr:pic>
      <xdr:nvPicPr>
        <xdr:cNvPr id="7" name="Picture 7">
          <a:extLst>
            <a:ext uri="{FF2B5EF4-FFF2-40B4-BE49-F238E27FC236}">
              <a16:creationId xmlns:a16="http://schemas.microsoft.com/office/drawing/2014/main" id="{43619EDF-8C25-479B-B9E0-59B399FD1F8A}"/>
            </a:ext>
          </a:extLst>
        </xdr:cNvPr>
        <xdr:cNvPicPr>
          <a:picLocks noChangeAspect="1" noCrop="1"/>
        </xdr:cNvPicPr>
      </xdr:nvPicPr>
      <xdr:blipFill>
        <a:blip xmlns:r="http://schemas.openxmlformats.org/officeDocument/2006/relationships" r:embed="rId3" cstate="print"/>
        <a:stretch>
          <a:fillRect/>
        </a:stretch>
      </xdr:blipFill>
      <xdr:spPr>
        <a:xfrm>
          <a:off x="0" y="6115050"/>
          <a:ext cx="304800" cy="209550"/>
        </a:xfrm>
        <a:prstGeom prst="rect">
          <a:avLst/>
        </a:prstGeom>
      </xdr:spPr>
    </xdr:pic>
    <xdr:clientData/>
  </xdr:twoCellAnchor>
  <xdr:twoCellAnchor>
    <xdr:from>
      <xdr:col>0</xdr:col>
      <xdr:colOff>0</xdr:colOff>
      <xdr:row>29</xdr:row>
      <xdr:rowOff>0</xdr:rowOff>
    </xdr:from>
    <xdr:to>
      <xdr:col>1</xdr:col>
      <xdr:colOff>0</xdr:colOff>
      <xdr:row>30</xdr:row>
      <xdr:rowOff>0</xdr:rowOff>
    </xdr:to>
    <xdr:pic>
      <xdr:nvPicPr>
        <xdr:cNvPr id="8" name="Picture 8">
          <a:extLst>
            <a:ext uri="{FF2B5EF4-FFF2-40B4-BE49-F238E27FC236}">
              <a16:creationId xmlns:a16="http://schemas.microsoft.com/office/drawing/2014/main" id="{6566F630-BCCA-453D-8AC9-EF7470705FEE}"/>
            </a:ext>
          </a:extLst>
        </xdr:cNvPr>
        <xdr:cNvPicPr>
          <a:picLocks noChangeAspect="1" noCrop="1"/>
        </xdr:cNvPicPr>
      </xdr:nvPicPr>
      <xdr:blipFill>
        <a:blip xmlns:r="http://schemas.openxmlformats.org/officeDocument/2006/relationships" r:embed="rId3" cstate="print"/>
        <a:stretch>
          <a:fillRect/>
        </a:stretch>
      </xdr:blipFill>
      <xdr:spPr>
        <a:xfrm>
          <a:off x="0" y="6743700"/>
          <a:ext cx="304800" cy="209550"/>
        </a:xfrm>
        <a:prstGeom prst="rect">
          <a:avLst/>
        </a:prstGeom>
      </xdr:spPr>
    </xdr:pic>
    <xdr:clientData/>
  </xdr:twoCellAnchor>
  <xdr:twoCellAnchor>
    <xdr:from>
      <xdr:col>0</xdr:col>
      <xdr:colOff>0</xdr:colOff>
      <xdr:row>32</xdr:row>
      <xdr:rowOff>0</xdr:rowOff>
    </xdr:from>
    <xdr:to>
      <xdr:col>1</xdr:col>
      <xdr:colOff>0</xdr:colOff>
      <xdr:row>33</xdr:row>
      <xdr:rowOff>0</xdr:rowOff>
    </xdr:to>
    <xdr:pic>
      <xdr:nvPicPr>
        <xdr:cNvPr id="9" name="Picture 9">
          <a:extLst>
            <a:ext uri="{FF2B5EF4-FFF2-40B4-BE49-F238E27FC236}">
              <a16:creationId xmlns:a16="http://schemas.microsoft.com/office/drawing/2014/main" id="{271E6990-C38F-4C2F-AC0C-0237A2833982}"/>
            </a:ext>
          </a:extLst>
        </xdr:cNvPr>
        <xdr:cNvPicPr>
          <a:picLocks noChangeAspect="1" noCrop="1"/>
        </xdr:cNvPicPr>
      </xdr:nvPicPr>
      <xdr:blipFill>
        <a:blip xmlns:r="http://schemas.openxmlformats.org/officeDocument/2006/relationships" r:embed="rId3" cstate="print"/>
        <a:stretch>
          <a:fillRect/>
        </a:stretch>
      </xdr:blipFill>
      <xdr:spPr>
        <a:xfrm>
          <a:off x="0" y="7372350"/>
          <a:ext cx="304800" cy="209550"/>
        </a:xfrm>
        <a:prstGeom prst="rect">
          <a:avLst/>
        </a:prstGeom>
      </xdr:spPr>
    </xdr:pic>
    <xdr:clientData/>
  </xdr:twoCellAnchor>
  <xdr:twoCellAnchor>
    <xdr:from>
      <xdr:col>0</xdr:col>
      <xdr:colOff>0</xdr:colOff>
      <xdr:row>35</xdr:row>
      <xdr:rowOff>0</xdr:rowOff>
    </xdr:from>
    <xdr:to>
      <xdr:col>1</xdr:col>
      <xdr:colOff>0</xdr:colOff>
      <xdr:row>36</xdr:row>
      <xdr:rowOff>0</xdr:rowOff>
    </xdr:to>
    <xdr:pic>
      <xdr:nvPicPr>
        <xdr:cNvPr id="10" name="Picture 10">
          <a:extLst>
            <a:ext uri="{FF2B5EF4-FFF2-40B4-BE49-F238E27FC236}">
              <a16:creationId xmlns:a16="http://schemas.microsoft.com/office/drawing/2014/main" id="{98F1ABB8-D59C-4C2F-9B05-FFDD441DFA78}"/>
            </a:ext>
          </a:extLst>
        </xdr:cNvPr>
        <xdr:cNvPicPr>
          <a:picLocks noChangeAspect="1" noCrop="1"/>
        </xdr:cNvPicPr>
      </xdr:nvPicPr>
      <xdr:blipFill>
        <a:blip xmlns:r="http://schemas.openxmlformats.org/officeDocument/2006/relationships" r:embed="rId3" cstate="print"/>
        <a:stretch>
          <a:fillRect/>
        </a:stretch>
      </xdr:blipFill>
      <xdr:spPr>
        <a:xfrm>
          <a:off x="0" y="8001000"/>
          <a:ext cx="304800" cy="209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1</xdr:col>
      <xdr:colOff>0</xdr:colOff>
      <xdr:row>10</xdr:row>
      <xdr:rowOff>0</xdr:rowOff>
    </xdr:to>
    <xdr:pic>
      <xdr:nvPicPr>
        <xdr:cNvPr id="2" name="Picture 2">
          <a:extLst>
            <a:ext uri="{FF2B5EF4-FFF2-40B4-BE49-F238E27FC236}">
              <a16:creationId xmlns:a16="http://schemas.microsoft.com/office/drawing/2014/main" id="{9261010A-DBF2-4F02-AB6D-F69D092F7DC4}"/>
            </a:ext>
          </a:extLst>
        </xdr:cNvPr>
        <xdr:cNvPicPr>
          <a:picLocks noChangeAspect="1" noCrop="1"/>
        </xdr:cNvPicPr>
      </xdr:nvPicPr>
      <xdr:blipFill>
        <a:blip xmlns:r="http://schemas.openxmlformats.org/officeDocument/2006/relationships" r:embed="rId1" cstate="print"/>
        <a:stretch>
          <a:fillRect/>
        </a:stretch>
      </xdr:blipFill>
      <xdr:spPr>
        <a:xfrm>
          <a:off x="0" y="2962275"/>
          <a:ext cx="304800" cy="209550"/>
        </a:xfrm>
        <a:prstGeom prst="rect">
          <a:avLst/>
        </a:prstGeom>
      </xdr:spPr>
    </xdr:pic>
    <xdr:clientData/>
  </xdr:twoCellAnchor>
  <xdr:twoCellAnchor>
    <xdr:from>
      <xdr:col>0</xdr:col>
      <xdr:colOff>0</xdr:colOff>
      <xdr:row>10</xdr:row>
      <xdr:rowOff>0</xdr:rowOff>
    </xdr:from>
    <xdr:to>
      <xdr:col>1</xdr:col>
      <xdr:colOff>0</xdr:colOff>
      <xdr:row>11</xdr:row>
      <xdr:rowOff>0</xdr:rowOff>
    </xdr:to>
    <xdr:pic>
      <xdr:nvPicPr>
        <xdr:cNvPr id="3" name="Picture 3">
          <a:extLst>
            <a:ext uri="{FF2B5EF4-FFF2-40B4-BE49-F238E27FC236}">
              <a16:creationId xmlns:a16="http://schemas.microsoft.com/office/drawing/2014/main" id="{F515F2C8-1E9C-43DB-8E41-9A6DD7E8A587}"/>
            </a:ext>
          </a:extLst>
        </xdr:cNvPr>
        <xdr:cNvPicPr>
          <a:picLocks noChangeAspect="1" noCrop="1"/>
        </xdr:cNvPicPr>
      </xdr:nvPicPr>
      <xdr:blipFill>
        <a:blip xmlns:r="http://schemas.openxmlformats.org/officeDocument/2006/relationships" r:embed="rId2" cstate="print"/>
        <a:stretch>
          <a:fillRect/>
        </a:stretch>
      </xdr:blipFill>
      <xdr:spPr>
        <a:xfrm>
          <a:off x="0" y="3171825"/>
          <a:ext cx="304800" cy="209550"/>
        </a:xfrm>
        <a:prstGeom prst="rect">
          <a:avLst/>
        </a:prstGeom>
      </xdr:spPr>
    </xdr:pic>
    <xdr:clientData/>
  </xdr:twoCellAnchor>
  <xdr:twoCellAnchor>
    <xdr:from>
      <xdr:col>0</xdr:col>
      <xdr:colOff>0</xdr:colOff>
      <xdr:row>13</xdr:row>
      <xdr:rowOff>0</xdr:rowOff>
    </xdr:from>
    <xdr:to>
      <xdr:col>1</xdr:col>
      <xdr:colOff>0</xdr:colOff>
      <xdr:row>14</xdr:row>
      <xdr:rowOff>0</xdr:rowOff>
    </xdr:to>
    <xdr:pic>
      <xdr:nvPicPr>
        <xdr:cNvPr id="4" name="Picture 4">
          <a:extLst>
            <a:ext uri="{FF2B5EF4-FFF2-40B4-BE49-F238E27FC236}">
              <a16:creationId xmlns:a16="http://schemas.microsoft.com/office/drawing/2014/main" id="{ECF7E4EE-F9C3-4976-A35D-4F5955D43DFC}"/>
            </a:ext>
          </a:extLst>
        </xdr:cNvPr>
        <xdr:cNvPicPr>
          <a:picLocks noChangeAspect="1" noCrop="1"/>
        </xdr:cNvPicPr>
      </xdr:nvPicPr>
      <xdr:blipFill>
        <a:blip xmlns:r="http://schemas.openxmlformats.org/officeDocument/2006/relationships" r:embed="rId3" cstate="print"/>
        <a:stretch>
          <a:fillRect/>
        </a:stretch>
      </xdr:blipFill>
      <xdr:spPr>
        <a:xfrm>
          <a:off x="0" y="3800475"/>
          <a:ext cx="304800" cy="209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PIS%20TELOVADNICA%20ILIRSKA%20BISTRICA%20_STR%20PZI_11-08-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OPIS%20OBNOVA%20OBSTOJE&#268;EGA%20VODODODA%20-%20TELOVADNICA%20IB%20PRIKLJU&#268;E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opis%20Telovadnica%20Ilirska%20Bistrica%20Tehnicno%20varovanje%20B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opis%20Telovadnica%20Ilirska%20Bistrica%20EI%20%20Brez%20Cen.od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rmeton\Documents\01%20ADENDA%20S.P\01-PROJEKTI\TELOVADNICA\Popis%20del%20in%20predizmere_NPV_TELOVADNICA%20TRNOVO%20BC1_irma%202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OgrevHlajenje"/>
      <sheetName val="Prezracevanje"/>
      <sheetName val="Voda"/>
      <sheetName val="Povezava"/>
    </sheetNames>
    <sheetDataSet>
      <sheetData sheetId="0">
        <row r="20">
          <cell r="E20">
            <v>0</v>
          </cell>
        </row>
        <row r="31">
          <cell r="E31">
            <v>0</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KLJUČEK"/>
    </sheetNames>
    <sheetDataSet>
      <sheetData sheetId="0">
        <row r="40">
          <cell r="H40">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2TELEKOMUNIKACIJE"/>
    </sheetNames>
    <sheetDataSet>
      <sheetData sheetId="0">
        <row r="219">
          <cell r="E219">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_elektricne"/>
      <sheetName val="NN"/>
      <sheetName val="Razsvetljava"/>
      <sheetName val="Vodovni"/>
      <sheetName val="Stikalni_bloki"/>
      <sheetName val="Univerzalno"/>
      <sheetName val="Ozvocenje"/>
      <sheetName val="Strelovod"/>
      <sheetName val="SOS"/>
      <sheetName val="Zapornice"/>
      <sheetName val="Gradbena_dela_-_NN"/>
    </sheetNames>
    <sheetDataSet>
      <sheetData sheetId="0">
        <row r="23">
          <cell r="D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alcija"/>
      <sheetName val="A.1"/>
      <sheetName val="A.2"/>
      <sheetName val="A.3"/>
      <sheetName val="A.4"/>
      <sheetName val="B.1"/>
      <sheetName val="B.2"/>
      <sheetName val="B.3"/>
      <sheetName val="B.4"/>
      <sheetName val="B.5"/>
      <sheetName val="B.6"/>
      <sheetName val="C."/>
      <sheetName val="D.1"/>
      <sheetName val="D.2"/>
      <sheetName val="D.3"/>
      <sheetName val="D.4"/>
      <sheetName val="D.5"/>
      <sheetName val="D.6"/>
      <sheetName val="D.7"/>
      <sheetName val="D.8"/>
      <sheetName val="D.9"/>
      <sheetName val="D.9_1"/>
      <sheetName val="D.10"/>
      <sheetName val="D.11"/>
      <sheetName val="D.12"/>
      <sheetName val="D.13"/>
      <sheetName val="D.14"/>
      <sheetName val="D.15"/>
      <sheetName val="D.16"/>
      <sheetName val="rek.STR.INST."/>
      <sheetName val="E.1"/>
      <sheetName val="rek.ELEK.INST."/>
      <sheetName val="D9_splošno"/>
      <sheetName val="D9_sistemski opisi"/>
      <sheetName val="B6_Seznam hidravlik"/>
      <sheetName val="B6_Seznam hidravlik P"/>
    </sheetNames>
    <sheetDataSet>
      <sheetData sheetId="0">
        <row r="34">
          <cell r="C34" t="str">
            <v>POŽARNO VENTILACIJSKI SISTEM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BA153-7F6A-4895-A448-E357669E1092}">
  <dimension ref="A1:G63"/>
  <sheetViews>
    <sheetView showGridLines="0" view="pageBreakPreview" topLeftCell="A10" zoomScaleSheetLayoutView="100" workbookViewId="0">
      <selection activeCell="J44" sqref="J44"/>
    </sheetView>
  </sheetViews>
  <sheetFormatPr defaultRowHeight="12.75"/>
  <cols>
    <col min="1" max="1" width="1.7109375" style="6" customWidth="1"/>
    <col min="2" max="2" width="6.42578125" style="17" customWidth="1"/>
    <col min="3" max="3" width="52" style="6" customWidth="1"/>
    <col min="4" max="4" width="1.42578125" style="6" customWidth="1"/>
    <col min="5" max="5" width="17" style="10" customWidth="1"/>
    <col min="6" max="6" width="22.7109375" style="5" customWidth="1"/>
    <col min="7" max="7" width="9.140625" style="5"/>
    <col min="8" max="8" width="9.140625" style="6"/>
    <col min="9" max="9" width="9" style="6" customWidth="1"/>
    <col min="10" max="16384" width="9.140625" style="6"/>
  </cols>
  <sheetData>
    <row r="1" spans="2:5">
      <c r="B1" s="2"/>
      <c r="C1" s="3" t="s">
        <v>6</v>
      </c>
      <c r="D1" s="3"/>
      <c r="E1" s="4"/>
    </row>
    <row r="2" spans="2:5" ht="15.75">
      <c r="B2" s="2"/>
      <c r="C2" s="303" t="s">
        <v>159</v>
      </c>
      <c r="D2" s="303"/>
      <c r="E2" s="303"/>
    </row>
    <row r="3" spans="2:5" ht="15.75">
      <c r="B3" s="2"/>
      <c r="C3" s="8"/>
      <c r="D3" s="8"/>
      <c r="E3" s="4"/>
    </row>
    <row r="4" spans="2:5">
      <c r="B4" s="2"/>
      <c r="C4" s="3" t="s">
        <v>56</v>
      </c>
      <c r="D4" s="3"/>
      <c r="E4" s="4"/>
    </row>
    <row r="5" spans="2:5" ht="18">
      <c r="B5" s="9"/>
      <c r="C5" s="7" t="s">
        <v>131</v>
      </c>
      <c r="D5" s="7"/>
    </row>
    <row r="7" spans="2:5" ht="16.5" customHeight="1">
      <c r="B7" s="11" t="s">
        <v>7</v>
      </c>
      <c r="C7" s="12" t="s">
        <v>29</v>
      </c>
      <c r="D7" s="12"/>
      <c r="E7" s="13">
        <f>SUM(E8:E11)</f>
        <v>0</v>
      </c>
    </row>
    <row r="8" spans="2:5" ht="27.75" customHeight="1">
      <c r="B8" s="14" t="s">
        <v>8</v>
      </c>
      <c r="C8" s="15" t="str">
        <f>+A.1!D3</f>
        <v>PRIPRAVLJALNA DELA in RUŠITVE V SKLOPU PRIPRAVE ZEMLJIŠČA ZA GRADNJO</v>
      </c>
      <c r="D8" s="15"/>
      <c r="E8" s="16">
        <f>A.1!H3</f>
        <v>0</v>
      </c>
    </row>
    <row r="9" spans="2:5" ht="16.5" customHeight="1">
      <c r="B9" s="14" t="s">
        <v>9</v>
      </c>
      <c r="C9" s="15" t="str">
        <f>A.2!D3</f>
        <v>RUŠITVENA DELA / obstoječa kuhinja in izvedba prebojev</v>
      </c>
      <c r="D9" s="15"/>
      <c r="E9" s="16">
        <f>A.2!H3</f>
        <v>0</v>
      </c>
    </row>
    <row r="10" spans="2:5" ht="16.5" customHeight="1">
      <c r="B10" s="14" t="s">
        <v>157</v>
      </c>
      <c r="C10" s="15" t="s">
        <v>158</v>
      </c>
      <c r="D10" s="15"/>
      <c r="E10" s="16">
        <f>A.3!$H$3</f>
        <v>0</v>
      </c>
    </row>
    <row r="11" spans="2:5" ht="16.5" customHeight="1">
      <c r="B11" s="14" t="s">
        <v>163</v>
      </c>
      <c r="C11" s="15" t="s">
        <v>164</v>
      </c>
      <c r="D11" s="15"/>
      <c r="E11" s="16">
        <f>A.4!$H$3</f>
        <v>0</v>
      </c>
    </row>
    <row r="12" spans="2:5" ht="16.5" customHeight="1">
      <c r="C12" s="18"/>
      <c r="D12" s="18"/>
      <c r="E12" s="19"/>
    </row>
    <row r="13" spans="2:5" ht="16.5" customHeight="1">
      <c r="B13" s="11" t="s">
        <v>13</v>
      </c>
      <c r="C13" s="12" t="s">
        <v>28</v>
      </c>
      <c r="D13" s="12"/>
      <c r="E13" s="13">
        <f>SUM(E14:E18)</f>
        <v>0</v>
      </c>
    </row>
    <row r="14" spans="2:5" ht="16.5" customHeight="1">
      <c r="B14" s="20" t="s">
        <v>15</v>
      </c>
      <c r="C14" s="21" t="s">
        <v>10</v>
      </c>
      <c r="D14" s="21"/>
      <c r="E14" s="22">
        <f>B.1!H3</f>
        <v>0</v>
      </c>
    </row>
    <row r="15" spans="2:5" ht="16.5" customHeight="1">
      <c r="B15" s="20" t="s">
        <v>16</v>
      </c>
      <c r="C15" s="21" t="s">
        <v>11</v>
      </c>
      <c r="D15" s="21"/>
      <c r="E15" s="22">
        <f>B.2!H3</f>
        <v>0</v>
      </c>
    </row>
    <row r="16" spans="2:5" ht="16.5" customHeight="1">
      <c r="B16" s="20" t="s">
        <v>17</v>
      </c>
      <c r="C16" s="21" t="s">
        <v>12</v>
      </c>
      <c r="D16" s="21"/>
      <c r="E16" s="22">
        <f>B.3!H3</f>
        <v>0</v>
      </c>
    </row>
    <row r="17" spans="2:5" ht="16.5" customHeight="1">
      <c r="B17" s="23" t="s">
        <v>19</v>
      </c>
      <c r="C17" s="15" t="str">
        <f>B.4!$D$3</f>
        <v>KANALIZACIJA IN DRENAŽA</v>
      </c>
      <c r="D17" s="15"/>
      <c r="E17" s="16">
        <f>B.4!H3</f>
        <v>0</v>
      </c>
    </row>
    <row r="18" spans="2:5" ht="16.5" customHeight="1">
      <c r="B18" s="23" t="s">
        <v>21</v>
      </c>
      <c r="C18" s="15" t="s">
        <v>187</v>
      </c>
      <c r="D18" s="15"/>
      <c r="E18" s="16">
        <f>B.5!$H$3</f>
        <v>0</v>
      </c>
    </row>
    <row r="19" spans="2:5" ht="16.5" customHeight="1">
      <c r="B19" s="24"/>
      <c r="C19" s="25"/>
      <c r="D19" s="25"/>
      <c r="E19" s="26"/>
    </row>
    <row r="20" spans="2:5" ht="16.5" customHeight="1">
      <c r="B20" s="11" t="s">
        <v>162</v>
      </c>
      <c r="C20" s="12" t="s">
        <v>160</v>
      </c>
      <c r="D20" s="12"/>
      <c r="E20" s="13">
        <f>SUM(E21)</f>
        <v>0</v>
      </c>
    </row>
    <row r="21" spans="2:5" ht="16.5" customHeight="1">
      <c r="B21" s="135" t="s">
        <v>1061</v>
      </c>
      <c r="C21" s="29" t="s">
        <v>1062</v>
      </c>
      <c r="D21" s="29"/>
      <c r="E21" s="30">
        <f>'C.'!$H$3</f>
        <v>0</v>
      </c>
    </row>
    <row r="22" spans="2:5" ht="16.5" customHeight="1">
      <c r="B22" s="135"/>
      <c r="C22" s="29"/>
      <c r="D22" s="29"/>
      <c r="E22" s="30"/>
    </row>
    <row r="23" spans="2:5" ht="16.5" customHeight="1">
      <c r="B23" s="11" t="s">
        <v>30</v>
      </c>
      <c r="C23" s="12" t="s">
        <v>14</v>
      </c>
      <c r="D23" s="12"/>
      <c r="E23" s="13">
        <f>SUM(E24:E40)</f>
        <v>0</v>
      </c>
    </row>
    <row r="24" spans="2:5" ht="16.5" customHeight="1">
      <c r="B24" s="27" t="s">
        <v>31</v>
      </c>
      <c r="C24" s="21" t="s">
        <v>644</v>
      </c>
      <c r="D24" s="21"/>
      <c r="E24" s="22">
        <f>D.1!H3</f>
        <v>0</v>
      </c>
    </row>
    <row r="25" spans="2:5" ht="16.5" customHeight="1">
      <c r="B25" s="27" t="s">
        <v>32</v>
      </c>
      <c r="C25" s="21" t="str">
        <f>D.2!D3</f>
        <v>KLJUČAVNIČARSKA DELA</v>
      </c>
      <c r="D25" s="21"/>
      <c r="E25" s="22">
        <f>D.2!H3</f>
        <v>0</v>
      </c>
    </row>
    <row r="26" spans="2:5" ht="16.5" customHeight="1">
      <c r="B26" s="27" t="s">
        <v>33</v>
      </c>
      <c r="C26" s="21" t="s">
        <v>46</v>
      </c>
      <c r="D26" s="21"/>
      <c r="E26" s="22">
        <f>D.3!H3</f>
        <v>0</v>
      </c>
    </row>
    <row r="27" spans="2:5" ht="16.5" customHeight="1">
      <c r="B27" s="27" t="s">
        <v>34</v>
      </c>
      <c r="C27" s="21" t="s">
        <v>18</v>
      </c>
      <c r="D27" s="21"/>
      <c r="E27" s="22">
        <f>D.4!H3</f>
        <v>0</v>
      </c>
    </row>
    <row r="28" spans="2:5" ht="16.5" customHeight="1">
      <c r="B28" s="27" t="s">
        <v>35</v>
      </c>
      <c r="C28" s="21" t="s">
        <v>20</v>
      </c>
      <c r="D28" s="21"/>
      <c r="E28" s="22">
        <f>D.5!H3</f>
        <v>0</v>
      </c>
    </row>
    <row r="29" spans="2:5" ht="16.5" customHeight="1">
      <c r="B29" s="27" t="s">
        <v>36</v>
      </c>
      <c r="C29" s="21" t="s">
        <v>183</v>
      </c>
      <c r="D29" s="21"/>
      <c r="E29" s="22">
        <f>D.6!H3</f>
        <v>0</v>
      </c>
    </row>
    <row r="30" spans="2:5" ht="16.5" customHeight="1">
      <c r="B30" s="27" t="s">
        <v>37</v>
      </c>
      <c r="C30" s="21" t="s">
        <v>1317</v>
      </c>
      <c r="D30" s="21"/>
      <c r="E30" s="22">
        <f>D.7!H3</f>
        <v>0</v>
      </c>
    </row>
    <row r="31" spans="2:5" ht="16.5" customHeight="1">
      <c r="B31" s="27" t="s">
        <v>38</v>
      </c>
      <c r="C31" s="21" t="s">
        <v>22</v>
      </c>
      <c r="D31" s="21"/>
      <c r="E31" s="22">
        <f>+'D.8 (2)'!J3</f>
        <v>0</v>
      </c>
    </row>
    <row r="32" spans="2:5" ht="16.5" customHeight="1">
      <c r="B32" s="27" t="s">
        <v>39</v>
      </c>
      <c r="C32" s="21" t="s">
        <v>23</v>
      </c>
      <c r="D32" s="21"/>
      <c r="E32" s="22">
        <f>+'D.9_1 (2)'!H3</f>
        <v>0</v>
      </c>
    </row>
    <row r="33" spans="1:6" ht="16.5" customHeight="1">
      <c r="B33" s="27" t="s">
        <v>1248</v>
      </c>
      <c r="C33" s="21" t="s">
        <v>578</v>
      </c>
      <c r="D33" s="21"/>
      <c r="E33" s="22">
        <f>+'D.9_1 (2)'!H3</f>
        <v>0</v>
      </c>
    </row>
    <row r="34" spans="1:6" ht="16.5" customHeight="1">
      <c r="B34" s="27" t="s">
        <v>40</v>
      </c>
      <c r="C34" s="21" t="s">
        <v>184</v>
      </c>
      <c r="D34" s="21"/>
      <c r="E34" s="22">
        <f>D.10!H3</f>
        <v>0</v>
      </c>
    </row>
    <row r="35" spans="1:6" ht="16.5" customHeight="1">
      <c r="B35" s="27" t="s">
        <v>41</v>
      </c>
      <c r="C35" s="21" t="s">
        <v>185</v>
      </c>
      <c r="D35" s="21"/>
      <c r="E35" s="22">
        <f>D.11!$H$3</f>
        <v>0</v>
      </c>
    </row>
    <row r="36" spans="1:6" ht="16.5" customHeight="1">
      <c r="B36" s="27" t="s">
        <v>42</v>
      </c>
      <c r="C36" s="21" t="s">
        <v>24</v>
      </c>
      <c r="D36" s="21"/>
      <c r="E36" s="22">
        <f>D.12!H3</f>
        <v>0</v>
      </c>
    </row>
    <row r="37" spans="1:6" ht="16.5" customHeight="1">
      <c r="B37" s="27" t="s">
        <v>50</v>
      </c>
      <c r="C37" s="21" t="s">
        <v>25</v>
      </c>
      <c r="D37" s="21"/>
      <c r="E37" s="22">
        <f>D.13!H3</f>
        <v>0</v>
      </c>
    </row>
    <row r="38" spans="1:6" ht="16.5" customHeight="1">
      <c r="B38" s="27" t="s">
        <v>51</v>
      </c>
      <c r="C38" s="21" t="s">
        <v>26</v>
      </c>
      <c r="D38" s="21"/>
      <c r="E38" s="22">
        <f>D.14!H3</f>
        <v>0</v>
      </c>
    </row>
    <row r="39" spans="1:6" ht="16.5" customHeight="1">
      <c r="B39" s="27" t="s">
        <v>52</v>
      </c>
      <c r="C39" s="21" t="s">
        <v>27</v>
      </c>
      <c r="D39" s="21"/>
      <c r="E39" s="22">
        <f>D.15!H3</f>
        <v>0</v>
      </c>
    </row>
    <row r="40" spans="1:6" ht="16.5" customHeight="1">
      <c r="B40" s="27" t="s">
        <v>189</v>
      </c>
      <c r="C40" s="21" t="s">
        <v>53</v>
      </c>
      <c r="D40" s="21"/>
      <c r="E40" s="22">
        <f>D.16!H3</f>
        <v>0</v>
      </c>
    </row>
    <row r="41" spans="1:6" ht="16.5" customHeight="1">
      <c r="B41" s="28"/>
      <c r="C41" s="29"/>
      <c r="D41" s="29"/>
      <c r="E41" s="30"/>
    </row>
    <row r="42" spans="1:6" ht="16.5" customHeight="1">
      <c r="B42" s="11" t="s">
        <v>54</v>
      </c>
      <c r="C42" s="12" t="s">
        <v>110</v>
      </c>
      <c r="D42" s="12"/>
      <c r="E42" s="13">
        <f>SUM(E43)</f>
        <v>0</v>
      </c>
      <c r="F42" s="184"/>
    </row>
    <row r="43" spans="1:6" ht="16.5" customHeight="1">
      <c r="B43" s="136"/>
      <c r="C43" s="29" t="s">
        <v>5</v>
      </c>
      <c r="D43" s="29"/>
      <c r="E43" s="30">
        <f>[1]Rekapitulacija!$E$20+[1]Rekapitulacija!$E$31</f>
        <v>0</v>
      </c>
    </row>
    <row r="44" spans="1:6" ht="16.5" customHeight="1">
      <c r="A44" s="29"/>
      <c r="B44" s="29"/>
      <c r="C44" s="29"/>
      <c r="D44" s="29"/>
      <c r="E44" s="30"/>
    </row>
    <row r="45" spans="1:6" ht="16.5" customHeight="1">
      <c r="B45" s="11" t="s">
        <v>648</v>
      </c>
      <c r="C45" s="12" t="s">
        <v>649</v>
      </c>
      <c r="D45" s="12"/>
      <c r="E45" s="13">
        <f>SUM(E46)</f>
        <v>0</v>
      </c>
      <c r="F45" s="184"/>
    </row>
    <row r="46" spans="1:6" ht="16.5" customHeight="1">
      <c r="B46" s="136"/>
      <c r="C46" s="29" t="s">
        <v>5</v>
      </c>
      <c r="D46" s="29"/>
      <c r="E46" s="30">
        <f>[2]PRIKLJUČEK!$H$40</f>
        <v>0</v>
      </c>
    </row>
    <row r="47" spans="1:6" ht="16.5" customHeight="1">
      <c r="B47" s="28"/>
      <c r="C47" s="29"/>
      <c r="D47" s="29"/>
      <c r="E47" s="30"/>
    </row>
    <row r="48" spans="1:6" ht="16.5" customHeight="1">
      <c r="B48" s="11" t="s">
        <v>161</v>
      </c>
      <c r="C48" s="12" t="s">
        <v>111</v>
      </c>
      <c r="D48" s="12"/>
      <c r="E48" s="13"/>
      <c r="F48" s="184"/>
    </row>
    <row r="49" spans="1:6" ht="16.5" customHeight="1">
      <c r="B49" s="137"/>
      <c r="C49" s="31" t="s">
        <v>5</v>
      </c>
      <c r="D49" s="31"/>
      <c r="E49" s="32">
        <f>'[3]3_2TELEKOMUNIKACIJE'!$E$219+[4]Rekap_elektricne!$D$23</f>
        <v>0</v>
      </c>
    </row>
    <row r="50" spans="1:6" ht="16.5" customHeight="1">
      <c r="B50" s="33"/>
      <c r="C50" s="34"/>
      <c r="D50" s="34"/>
      <c r="E50" s="35"/>
    </row>
    <row r="51" spans="1:6" ht="16.5" customHeight="1">
      <c r="B51" s="11" t="s">
        <v>186</v>
      </c>
      <c r="C51" s="12" t="s">
        <v>1281</v>
      </c>
      <c r="D51" s="12"/>
      <c r="E51" s="13">
        <f>SUM(E52)</f>
        <v>0</v>
      </c>
      <c r="F51" s="184"/>
    </row>
    <row r="52" spans="1:6" ht="16.5" customHeight="1">
      <c r="B52" s="138"/>
      <c r="C52" s="31"/>
      <c r="D52" s="31"/>
      <c r="E52" s="32">
        <f>G!$H$3</f>
        <v>0</v>
      </c>
    </row>
    <row r="53" spans="1:6" ht="16.5" customHeight="1">
      <c r="A53" s="279"/>
      <c r="B53" s="279"/>
      <c r="C53" s="279"/>
      <c r="D53" s="279"/>
      <c r="E53" s="280"/>
    </row>
    <row r="54" spans="1:6" ht="16.5" customHeight="1">
      <c r="A54" s="281"/>
      <c r="B54" s="281"/>
      <c r="C54" s="281"/>
      <c r="D54" s="216"/>
      <c r="E54" s="218"/>
    </row>
    <row r="55" spans="1:6" ht="16.5" customHeight="1">
      <c r="B55" s="36"/>
      <c r="C55" s="37" t="s">
        <v>5</v>
      </c>
      <c r="D55" s="37"/>
      <c r="E55" s="38">
        <f>E7+E13+E23+E20+E42+E48++E51</f>
        <v>0</v>
      </c>
    </row>
    <row r="56" spans="1:6" ht="16.5" customHeight="1">
      <c r="B56" s="11"/>
      <c r="C56" s="12" t="s">
        <v>1288</v>
      </c>
      <c r="D56" s="12"/>
      <c r="E56" s="13">
        <f>+E55*0.03</f>
        <v>0</v>
      </c>
    </row>
    <row r="57" spans="1:6" ht="16.5" customHeight="1">
      <c r="B57" s="36"/>
      <c r="C57" s="37" t="s">
        <v>1082</v>
      </c>
      <c r="D57" s="37"/>
      <c r="E57" s="38">
        <f>SUM(E55:E56)</f>
        <v>0</v>
      </c>
    </row>
    <row r="58" spans="1:6" ht="16.5" customHeight="1">
      <c r="B58" s="2"/>
      <c r="C58" s="39" t="s">
        <v>84</v>
      </c>
      <c r="D58" s="40">
        <v>0.22</v>
      </c>
      <c r="E58" s="41">
        <f>E57*D58</f>
        <v>0</v>
      </c>
    </row>
    <row r="59" spans="1:6" ht="16.5" customHeight="1">
      <c r="B59" s="36"/>
      <c r="C59" s="37" t="s">
        <v>85</v>
      </c>
      <c r="D59" s="37"/>
      <c r="E59" s="38">
        <f>E55+E58</f>
        <v>0</v>
      </c>
    </row>
    <row r="61" spans="1:6">
      <c r="C61" s="42"/>
    </row>
    <row r="62" spans="1:6">
      <c r="C62" s="42"/>
    </row>
    <row r="63" spans="1:6">
      <c r="C63" s="42"/>
    </row>
  </sheetData>
  <mergeCells count="1">
    <mergeCell ref="C2:E2"/>
  </mergeCells>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E7EE5-D984-4DBF-9F1E-9A9C6A7C12ED}">
  <sheetPr>
    <tabColor theme="5" tint="0.79998168889431442"/>
  </sheetPr>
  <dimension ref="A1:I262"/>
  <sheetViews>
    <sheetView showGridLines="0" view="pageBreakPreview" topLeftCell="A244" zoomScale="125" zoomScaleSheetLayoutView="125" workbookViewId="0">
      <selection activeCell="D237" sqref="D237"/>
    </sheetView>
  </sheetViews>
  <sheetFormatPr defaultRowHeight="12.75"/>
  <cols>
    <col min="1" max="1" width="4.7109375" style="6" customWidth="1"/>
    <col min="2" max="3" width="3.7109375" style="6" customWidth="1"/>
    <col min="4" max="4" width="55.7109375" style="6" customWidth="1"/>
    <col min="5" max="6" width="5.7109375" style="6" customWidth="1"/>
    <col min="7" max="7" width="10.7109375" style="10" customWidth="1"/>
    <col min="8" max="8" width="11.855468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3" spans="1:9" ht="30">
      <c r="A3" s="47" t="s">
        <v>8</v>
      </c>
      <c r="B3" s="47"/>
      <c r="C3" s="47"/>
      <c r="D3" s="47" t="s">
        <v>785</v>
      </c>
      <c r="E3" s="47"/>
      <c r="F3" s="47"/>
      <c r="G3" s="48"/>
      <c r="H3" s="48">
        <f>SUM(H6:H261)</f>
        <v>0</v>
      </c>
    </row>
    <row r="4" spans="1:9" s="107" customFormat="1" ht="12">
      <c r="A4" s="102"/>
      <c r="B4" s="102"/>
      <c r="C4" s="102"/>
      <c r="D4" s="51" t="s">
        <v>57</v>
      </c>
      <c r="E4" s="103" t="str">
        <f>A3</f>
        <v>A.1</v>
      </c>
      <c r="F4" s="102"/>
      <c r="G4" s="105"/>
      <c r="H4" s="106"/>
      <c r="I4" s="130"/>
    </row>
    <row r="6" spans="1:9">
      <c r="A6" s="29" t="str">
        <f t="shared" ref="A6:A9" si="0">$A$3</f>
        <v>A.1</v>
      </c>
      <c r="B6" s="29">
        <f>COUNT(B$5:B5)+1</f>
        <v>1</v>
      </c>
      <c r="C6" s="29"/>
      <c r="D6" s="29" t="s">
        <v>86</v>
      </c>
      <c r="E6" s="29" t="s">
        <v>43</v>
      </c>
      <c r="F6" s="29">
        <v>1</v>
      </c>
      <c r="G6" s="30"/>
      <c r="H6" s="30">
        <f>F6*G6</f>
        <v>0</v>
      </c>
      <c r="I6" s="5" t="s">
        <v>88</v>
      </c>
    </row>
    <row r="7" spans="1:9" ht="153">
      <c r="A7" s="29" t="str">
        <f t="shared" si="0"/>
        <v>A.1</v>
      </c>
      <c r="B7" s="29">
        <f>COUNT(B$5:B6)+1</f>
        <v>2</v>
      </c>
      <c r="C7" s="29"/>
      <c r="D7" s="29" t="s">
        <v>87</v>
      </c>
      <c r="E7" s="29" t="s">
        <v>43</v>
      </c>
      <c r="F7" s="29">
        <v>1</v>
      </c>
      <c r="G7" s="30"/>
      <c r="H7" s="30">
        <f>F7*G7</f>
        <v>0</v>
      </c>
      <c r="I7" s="5" t="s">
        <v>89</v>
      </c>
    </row>
    <row r="8" spans="1:9" ht="178.5">
      <c r="A8" s="29" t="str">
        <f t="shared" si="0"/>
        <v>A.1</v>
      </c>
      <c r="B8" s="29">
        <f>COUNT(B$5:B7)+1</f>
        <v>3</v>
      </c>
      <c r="C8" s="29"/>
      <c r="D8" s="29" t="s">
        <v>92</v>
      </c>
      <c r="E8" s="29" t="s">
        <v>43</v>
      </c>
      <c r="F8" s="29">
        <v>1</v>
      </c>
      <c r="G8" s="30"/>
      <c r="H8" s="30">
        <f>F8*G8</f>
        <v>0</v>
      </c>
      <c r="I8" s="5" t="s">
        <v>93</v>
      </c>
    </row>
    <row r="9" spans="1:9" ht="293.25">
      <c r="A9" s="29" t="str">
        <f t="shared" si="0"/>
        <v>A.1</v>
      </c>
      <c r="B9" s="29">
        <f>COUNT(B$5:B8)+1</f>
        <v>4</v>
      </c>
      <c r="C9" s="29"/>
      <c r="D9" s="29" t="s">
        <v>165</v>
      </c>
      <c r="E9" s="29" t="s">
        <v>43</v>
      </c>
      <c r="F9" s="29">
        <v>1</v>
      </c>
      <c r="G9" s="30"/>
      <c r="H9" s="30">
        <f>F9*G9</f>
        <v>0</v>
      </c>
      <c r="I9" s="5" t="s">
        <v>95</v>
      </c>
    </row>
    <row r="10" spans="1:9" ht="25.5">
      <c r="A10" s="29" t="str">
        <f t="shared" ref="A10" si="1">$A$3</f>
        <v>A.1</v>
      </c>
      <c r="B10" s="29">
        <f>COUNT(B$5:B8)+1</f>
        <v>4</v>
      </c>
      <c r="C10" s="29"/>
      <c r="D10" s="29" t="s">
        <v>90</v>
      </c>
      <c r="E10" s="29"/>
      <c r="F10" s="29"/>
      <c r="G10" s="30"/>
      <c r="H10" s="30"/>
      <c r="I10" s="5" t="s">
        <v>94</v>
      </c>
    </row>
    <row r="11" spans="1:9">
      <c r="A11" s="56"/>
      <c r="B11" s="56"/>
      <c r="C11" s="56">
        <v>1</v>
      </c>
      <c r="D11" s="56" t="s">
        <v>169</v>
      </c>
      <c r="E11" s="56" t="s">
        <v>43</v>
      </c>
      <c r="F11" s="56">
        <v>1</v>
      </c>
      <c r="G11" s="57"/>
      <c r="H11" s="57">
        <f t="shared" ref="H11:H20" si="2">F11*G11</f>
        <v>0</v>
      </c>
    </row>
    <row r="12" spans="1:9">
      <c r="A12" s="56"/>
      <c r="B12" s="56"/>
      <c r="C12" s="56">
        <v>2</v>
      </c>
      <c r="D12" s="56" t="s">
        <v>91</v>
      </c>
      <c r="E12" s="56" t="s">
        <v>43</v>
      </c>
      <c r="F12" s="56">
        <v>1</v>
      </c>
      <c r="G12" s="57"/>
      <c r="H12" s="57">
        <f t="shared" si="2"/>
        <v>0</v>
      </c>
    </row>
    <row r="13" spans="1:9">
      <c r="A13" s="56"/>
      <c r="B13" s="56"/>
      <c r="C13" s="56">
        <v>3</v>
      </c>
      <c r="D13" s="56" t="s">
        <v>166</v>
      </c>
      <c r="E13" s="56" t="s">
        <v>43</v>
      </c>
      <c r="F13" s="56">
        <v>1</v>
      </c>
      <c r="G13" s="57"/>
      <c r="H13" s="57">
        <f t="shared" si="2"/>
        <v>0</v>
      </c>
    </row>
    <row r="14" spans="1:9">
      <c r="A14" s="56"/>
      <c r="B14" s="56"/>
      <c r="C14" s="56">
        <v>4</v>
      </c>
      <c r="D14" s="56" t="s">
        <v>170</v>
      </c>
      <c r="E14" s="56" t="s">
        <v>43</v>
      </c>
      <c r="F14" s="56">
        <v>1</v>
      </c>
      <c r="G14" s="57"/>
      <c r="H14" s="57">
        <f t="shared" si="2"/>
        <v>0</v>
      </c>
    </row>
    <row r="15" spans="1:9">
      <c r="A15" s="56"/>
      <c r="B15" s="56"/>
      <c r="C15" s="56">
        <v>5</v>
      </c>
      <c r="D15" s="56" t="s">
        <v>167</v>
      </c>
      <c r="E15" s="56" t="s">
        <v>43</v>
      </c>
      <c r="F15" s="56">
        <v>1</v>
      </c>
      <c r="G15" s="57"/>
      <c r="H15" s="57">
        <f t="shared" si="2"/>
        <v>0</v>
      </c>
    </row>
    <row r="16" spans="1:9">
      <c r="A16" s="56"/>
      <c r="B16" s="56"/>
      <c r="C16" s="56">
        <v>6</v>
      </c>
      <c r="D16" s="56" t="s">
        <v>168</v>
      </c>
      <c r="E16" s="56" t="s">
        <v>43</v>
      </c>
      <c r="F16" s="56">
        <v>1</v>
      </c>
      <c r="G16" s="57"/>
      <c r="H16" s="57">
        <f t="shared" si="2"/>
        <v>0</v>
      </c>
    </row>
    <row r="17" spans="1:9">
      <c r="A17" s="56"/>
      <c r="B17" s="56"/>
      <c r="C17" s="56">
        <v>7</v>
      </c>
      <c r="D17" s="56" t="s">
        <v>171</v>
      </c>
      <c r="E17" s="56" t="s">
        <v>43</v>
      </c>
      <c r="F17" s="56">
        <v>1</v>
      </c>
      <c r="G17" s="57"/>
      <c r="H17" s="57">
        <f t="shared" si="2"/>
        <v>0</v>
      </c>
    </row>
    <row r="18" spans="1:9">
      <c r="A18" s="56"/>
      <c r="B18" s="56"/>
      <c r="C18" s="56">
        <v>8</v>
      </c>
      <c r="D18" s="56" t="s">
        <v>172</v>
      </c>
      <c r="E18" s="56" t="s">
        <v>43</v>
      </c>
      <c r="F18" s="56">
        <v>1</v>
      </c>
      <c r="G18" s="57"/>
      <c r="H18" s="57">
        <f t="shared" si="2"/>
        <v>0</v>
      </c>
    </row>
    <row r="19" spans="1:9">
      <c r="A19" s="56"/>
      <c r="B19" s="56"/>
      <c r="C19" s="56">
        <v>9</v>
      </c>
      <c r="D19" s="56" t="s">
        <v>173</v>
      </c>
      <c r="E19" s="56" t="s">
        <v>43</v>
      </c>
      <c r="F19" s="56">
        <v>1</v>
      </c>
      <c r="G19" s="57"/>
      <c r="H19" s="57">
        <f t="shared" si="2"/>
        <v>0</v>
      </c>
    </row>
    <row r="20" spans="1:9">
      <c r="A20" s="56"/>
      <c r="B20" s="56"/>
      <c r="C20" s="56">
        <v>10</v>
      </c>
      <c r="D20" s="56" t="s">
        <v>174</v>
      </c>
      <c r="E20" s="56" t="s">
        <v>43</v>
      </c>
      <c r="F20" s="56">
        <v>1</v>
      </c>
      <c r="G20" s="57"/>
      <c r="H20" s="57">
        <f t="shared" si="2"/>
        <v>0</v>
      </c>
    </row>
    <row r="21" spans="1:9" ht="102">
      <c r="A21" s="29" t="str">
        <f>$A$3</f>
        <v>A.1</v>
      </c>
      <c r="B21" s="29">
        <f>COUNT(B$5:B10)+1</f>
        <v>6</v>
      </c>
      <c r="C21" s="29"/>
      <c r="D21" s="29" t="s">
        <v>96</v>
      </c>
      <c r="E21" s="29" t="s">
        <v>43</v>
      </c>
      <c r="F21" s="29">
        <v>1</v>
      </c>
      <c r="G21" s="30"/>
      <c r="H21" s="30">
        <f t="shared" ref="H21" si="3">F21*G21</f>
        <v>0</v>
      </c>
      <c r="I21" s="5" t="s">
        <v>74</v>
      </c>
    </row>
    <row r="22" spans="1:9">
      <c r="A22" s="56"/>
      <c r="B22" s="56"/>
      <c r="C22" s="56">
        <v>1</v>
      </c>
      <c r="D22" s="56" t="s">
        <v>181</v>
      </c>
      <c r="E22" s="56" t="s">
        <v>43</v>
      </c>
      <c r="F22" s="56">
        <v>1</v>
      </c>
      <c r="G22" s="57"/>
      <c r="H22" s="57">
        <f>F22*G22</f>
        <v>0</v>
      </c>
    </row>
    <row r="23" spans="1:9">
      <c r="A23" s="56"/>
      <c r="B23" s="56"/>
      <c r="C23" s="56">
        <v>2</v>
      </c>
      <c r="D23" s="56" t="s">
        <v>175</v>
      </c>
      <c r="E23" s="56" t="s">
        <v>43</v>
      </c>
      <c r="F23" s="56">
        <v>1</v>
      </c>
      <c r="G23" s="57"/>
      <c r="H23" s="57">
        <f>F23*G23</f>
        <v>0</v>
      </c>
    </row>
    <row r="24" spans="1:9">
      <c r="A24" s="56"/>
      <c r="B24" s="56"/>
      <c r="C24" s="56">
        <v>3</v>
      </c>
      <c r="D24" s="56" t="s">
        <v>176</v>
      </c>
      <c r="E24" s="56" t="s">
        <v>43</v>
      </c>
      <c r="F24" s="56">
        <v>1</v>
      </c>
      <c r="G24" s="57"/>
      <c r="H24" s="57">
        <f>F24*G24</f>
        <v>0</v>
      </c>
    </row>
    <row r="25" spans="1:9">
      <c r="A25" s="56"/>
      <c r="B25" s="56"/>
      <c r="C25" s="56">
        <v>4</v>
      </c>
      <c r="D25" s="56" t="s">
        <v>177</v>
      </c>
      <c r="E25" s="56" t="s">
        <v>43</v>
      </c>
      <c r="F25" s="56">
        <v>1</v>
      </c>
      <c r="G25" s="57"/>
      <c r="H25" s="57">
        <f>F25*G25</f>
        <v>0</v>
      </c>
    </row>
    <row r="26" spans="1:9">
      <c r="A26" s="56"/>
      <c r="B26" s="56"/>
      <c r="C26" s="56">
        <v>5</v>
      </c>
      <c r="D26" s="56" t="s">
        <v>180</v>
      </c>
      <c r="E26" s="56" t="s">
        <v>43</v>
      </c>
      <c r="F26" s="56">
        <v>1</v>
      </c>
      <c r="G26" s="57"/>
      <c r="H26" s="57">
        <f t="shared" ref="H26:H28" si="4">F26*G26</f>
        <v>0</v>
      </c>
    </row>
    <row r="27" spans="1:9">
      <c r="A27" s="56"/>
      <c r="B27" s="56"/>
      <c r="C27" s="56">
        <v>6</v>
      </c>
      <c r="D27" s="56" t="s">
        <v>178</v>
      </c>
      <c r="E27" s="56" t="s">
        <v>43</v>
      </c>
      <c r="F27" s="56">
        <v>1</v>
      </c>
      <c r="G27" s="57"/>
      <c r="H27" s="57">
        <f t="shared" si="4"/>
        <v>0</v>
      </c>
    </row>
    <row r="28" spans="1:9">
      <c r="A28" s="56"/>
      <c r="B28" s="56"/>
      <c r="C28" s="56">
        <v>7</v>
      </c>
      <c r="D28" s="56" t="s">
        <v>179</v>
      </c>
      <c r="E28" s="56" t="s">
        <v>43</v>
      </c>
      <c r="F28" s="56">
        <v>1</v>
      </c>
      <c r="G28" s="57"/>
      <c r="H28" s="57">
        <f t="shared" si="4"/>
        <v>0</v>
      </c>
    </row>
    <row r="29" spans="1:9">
      <c r="A29" s="56"/>
      <c r="B29" s="56"/>
      <c r="C29" s="56"/>
      <c r="D29" s="56"/>
      <c r="E29" s="56"/>
      <c r="F29" s="56"/>
      <c r="G29" s="57"/>
      <c r="H29" s="57"/>
    </row>
    <row r="30" spans="1:9">
      <c r="A30" s="226"/>
      <c r="B30" s="226"/>
      <c r="C30" s="226"/>
      <c r="D30" s="227" t="s">
        <v>786</v>
      </c>
      <c r="E30" s="226"/>
      <c r="F30" s="226"/>
      <c r="G30" s="228"/>
      <c r="H30" s="228"/>
    </row>
    <row r="31" spans="1:9">
      <c r="A31" s="29" t="str">
        <f>$A$3</f>
        <v>A.1</v>
      </c>
      <c r="B31" s="29">
        <f>COUNT(B$5:B21)+1</f>
        <v>7</v>
      </c>
      <c r="C31" s="29"/>
      <c r="D31" s="29" t="s">
        <v>787</v>
      </c>
      <c r="E31" s="29"/>
      <c r="F31" s="29"/>
      <c r="G31" s="30"/>
      <c r="H31" s="30"/>
      <c r="I31" s="5" t="s">
        <v>74</v>
      </c>
    </row>
    <row r="32" spans="1:9">
      <c r="A32" s="56"/>
      <c r="B32" s="56"/>
      <c r="C32" s="56"/>
      <c r="D32" s="56" t="s">
        <v>55</v>
      </c>
      <c r="E32" s="56"/>
      <c r="F32" s="56">
        <v>1</v>
      </c>
      <c r="G32" s="57"/>
      <c r="H32" s="57">
        <f>F32*G32</f>
        <v>0</v>
      </c>
    </row>
    <row r="33" spans="1:9">
      <c r="A33" s="56"/>
      <c r="B33" s="56"/>
      <c r="C33" s="56"/>
      <c r="D33" s="56"/>
      <c r="E33" s="56"/>
      <c r="F33" s="56"/>
      <c r="G33" s="57"/>
      <c r="H33" s="57"/>
    </row>
    <row r="34" spans="1:9" ht="25.5">
      <c r="A34" s="29" t="str">
        <f t="shared" ref="A34" si="5">$A$3</f>
        <v>A.1</v>
      </c>
      <c r="B34" s="29">
        <f>COUNT(B$5:B31)+1</f>
        <v>8</v>
      </c>
      <c r="C34" s="29"/>
      <c r="D34" s="29" t="s">
        <v>788</v>
      </c>
      <c r="E34" s="29"/>
      <c r="F34" s="29"/>
      <c r="G34" s="30"/>
      <c r="H34" s="30"/>
    </row>
    <row r="35" spans="1:9">
      <c r="A35" s="56"/>
      <c r="B35" s="56"/>
      <c r="C35" s="56"/>
      <c r="D35" s="56" t="s">
        <v>44</v>
      </c>
      <c r="E35" s="56"/>
      <c r="F35" s="56">
        <v>52.8</v>
      </c>
      <c r="G35" s="57"/>
      <c r="H35" s="57">
        <f t="shared" ref="H35" si="6">F35*G35</f>
        <v>0</v>
      </c>
    </row>
    <row r="36" spans="1:9">
      <c r="A36" s="56"/>
      <c r="B36" s="56"/>
      <c r="C36" s="56"/>
      <c r="D36" s="56"/>
      <c r="E36" s="56"/>
      <c r="F36" s="56"/>
      <c r="G36" s="57"/>
      <c r="H36" s="57"/>
    </row>
    <row r="37" spans="1:9" ht="25.5">
      <c r="A37" s="29" t="str">
        <f t="shared" ref="A37" si="7">$A$3</f>
        <v>A.1</v>
      </c>
      <c r="B37" s="29">
        <f>COUNT(B$5:B34)+1</f>
        <v>9</v>
      </c>
      <c r="C37" s="29"/>
      <c r="D37" s="29" t="s">
        <v>789</v>
      </c>
      <c r="E37" s="29"/>
      <c r="F37" s="29"/>
      <c r="G37" s="30"/>
      <c r="H37" s="30"/>
    </row>
    <row r="38" spans="1:9">
      <c r="A38" s="56"/>
      <c r="B38" s="56"/>
      <c r="C38" s="56"/>
      <c r="D38" s="56" t="s">
        <v>44</v>
      </c>
      <c r="E38" s="56"/>
      <c r="F38" s="56">
        <v>49.94</v>
      </c>
      <c r="G38" s="57"/>
      <c r="H38" s="57">
        <f t="shared" ref="H38" si="8">F38*G38</f>
        <v>0</v>
      </c>
    </row>
    <row r="39" spans="1:9">
      <c r="A39" s="56"/>
      <c r="B39" s="56"/>
      <c r="C39" s="56"/>
      <c r="D39" s="56"/>
      <c r="E39" s="56"/>
      <c r="F39" s="56"/>
      <c r="G39" s="57"/>
      <c r="H39" s="57"/>
    </row>
    <row r="40" spans="1:9" ht="38.25">
      <c r="A40" s="29" t="str">
        <f t="shared" ref="A40" si="9">$A$3</f>
        <v>A.1</v>
      </c>
      <c r="B40" s="29">
        <f>COUNT(B$5:B37)+1</f>
        <v>10</v>
      </c>
      <c r="C40" s="29"/>
      <c r="D40" s="29" t="s">
        <v>790</v>
      </c>
      <c r="E40" s="29"/>
      <c r="F40" s="29"/>
      <c r="G40" s="30"/>
      <c r="H40" s="30"/>
    </row>
    <row r="41" spans="1:9">
      <c r="A41" s="56"/>
      <c r="B41" s="56"/>
      <c r="C41" s="56"/>
      <c r="D41" s="56" t="s">
        <v>47</v>
      </c>
      <c r="E41" s="56"/>
      <c r="F41" s="56">
        <v>42</v>
      </c>
      <c r="G41" s="57"/>
      <c r="H41" s="57">
        <f t="shared" ref="H41" si="10">F41*G41</f>
        <v>0</v>
      </c>
      <c r="I41" s="131"/>
    </row>
    <row r="42" spans="1:9">
      <c r="A42" s="56"/>
      <c r="B42" s="56"/>
      <c r="C42" s="56"/>
      <c r="D42" s="56"/>
      <c r="E42" s="56"/>
      <c r="F42" s="56"/>
      <c r="G42" s="57"/>
      <c r="H42" s="57"/>
    </row>
    <row r="43" spans="1:9" ht="38.25">
      <c r="A43" s="29" t="str">
        <f t="shared" ref="A43" si="11">$A$3</f>
        <v>A.1</v>
      </c>
      <c r="B43" s="29">
        <f>COUNT(B$5:B40)+1</f>
        <v>11</v>
      </c>
      <c r="C43" s="29"/>
      <c r="D43" s="29" t="s">
        <v>791</v>
      </c>
      <c r="E43" s="29"/>
      <c r="F43" s="29"/>
      <c r="G43" s="30"/>
      <c r="H43" s="30"/>
    </row>
    <row r="44" spans="1:9">
      <c r="A44" s="56"/>
      <c r="B44" s="56"/>
      <c r="C44" s="56"/>
      <c r="D44" s="56" t="s">
        <v>47</v>
      </c>
      <c r="E44" s="56"/>
      <c r="F44" s="56">
        <v>11</v>
      </c>
      <c r="G44" s="57"/>
      <c r="H44" s="57">
        <f t="shared" ref="H44" si="12">F44*G44</f>
        <v>0</v>
      </c>
    </row>
    <row r="45" spans="1:9">
      <c r="A45" s="56"/>
      <c r="B45" s="56"/>
      <c r="C45" s="56"/>
      <c r="D45" s="56"/>
      <c r="E45" s="56"/>
      <c r="F45" s="56"/>
      <c r="G45" s="57"/>
      <c r="H45" s="57"/>
    </row>
    <row r="46" spans="1:9" ht="38.25">
      <c r="A46" s="29" t="str">
        <f t="shared" ref="A46" si="13">$A$3</f>
        <v>A.1</v>
      </c>
      <c r="B46" s="29">
        <f>COUNT(B$5:B43)+1</f>
        <v>12</v>
      </c>
      <c r="C46" s="29"/>
      <c r="D46" s="29" t="s">
        <v>792</v>
      </c>
      <c r="E46" s="29"/>
      <c r="F46" s="29"/>
      <c r="G46" s="30"/>
      <c r="H46" s="30"/>
    </row>
    <row r="47" spans="1:9">
      <c r="A47" s="56"/>
      <c r="B47" s="56"/>
      <c r="C47" s="56"/>
      <c r="D47" s="56" t="s">
        <v>47</v>
      </c>
      <c r="E47" s="56"/>
      <c r="F47" s="56">
        <v>16</v>
      </c>
      <c r="G47" s="57"/>
      <c r="H47" s="57">
        <f t="shared" ref="H47" si="14">F47*G47</f>
        <v>0</v>
      </c>
    </row>
    <row r="48" spans="1:9">
      <c r="A48" s="56"/>
      <c r="B48" s="56"/>
      <c r="C48" s="56"/>
      <c r="D48" s="56"/>
      <c r="E48" s="56"/>
      <c r="F48" s="56"/>
      <c r="G48" s="57"/>
      <c r="H48" s="57"/>
    </row>
    <row r="49" spans="1:8" ht="38.25">
      <c r="A49" s="29" t="str">
        <f t="shared" ref="A49" si="15">$A$3</f>
        <v>A.1</v>
      </c>
      <c r="B49" s="29">
        <f>COUNT(B$5:B46)+1</f>
        <v>13</v>
      </c>
      <c r="C49" s="29"/>
      <c r="D49" s="29" t="s">
        <v>793</v>
      </c>
      <c r="E49" s="29"/>
      <c r="F49" s="29"/>
      <c r="G49" s="30"/>
      <c r="H49" s="30"/>
    </row>
    <row r="50" spans="1:8">
      <c r="A50" s="56"/>
      <c r="B50" s="56"/>
      <c r="C50" s="56"/>
      <c r="D50" s="56" t="s">
        <v>55</v>
      </c>
      <c r="E50" s="56"/>
      <c r="F50" s="56">
        <v>1</v>
      </c>
      <c r="G50" s="57"/>
      <c r="H50" s="57">
        <f t="shared" ref="H50" si="16">F50*G50</f>
        <v>0</v>
      </c>
    </row>
    <row r="51" spans="1:8">
      <c r="A51" s="56"/>
      <c r="B51" s="56"/>
      <c r="C51" s="56"/>
      <c r="D51" s="56"/>
      <c r="E51" s="56"/>
      <c r="F51" s="56"/>
      <c r="G51" s="57"/>
      <c r="H51" s="57"/>
    </row>
    <row r="52" spans="1:8" ht="38.25">
      <c r="A52" s="29" t="str">
        <f t="shared" ref="A52" si="17">$A$3</f>
        <v>A.1</v>
      </c>
      <c r="B52" s="29">
        <f>COUNT(B$5:B49)+1</f>
        <v>14</v>
      </c>
      <c r="C52" s="29"/>
      <c r="D52" s="29" t="s">
        <v>794</v>
      </c>
      <c r="E52" s="29"/>
      <c r="F52" s="29"/>
      <c r="G52" s="30"/>
      <c r="H52" s="30"/>
    </row>
    <row r="53" spans="1:8">
      <c r="A53" s="56"/>
      <c r="B53" s="56"/>
      <c r="C53" s="56"/>
      <c r="D53" s="56" t="s">
        <v>45</v>
      </c>
      <c r="E53" s="56"/>
      <c r="F53" s="56">
        <v>43.8</v>
      </c>
      <c r="G53" s="57"/>
      <c r="H53" s="57">
        <f t="shared" ref="H53" si="18">F53*G53</f>
        <v>0</v>
      </c>
    </row>
    <row r="54" spans="1:8">
      <c r="A54" s="56"/>
      <c r="B54" s="56"/>
      <c r="C54" s="56"/>
      <c r="D54" s="56"/>
      <c r="E54" s="56"/>
      <c r="F54" s="56"/>
      <c r="G54" s="57"/>
      <c r="H54" s="57"/>
    </row>
    <row r="55" spans="1:8" ht="25.5">
      <c r="A55" s="29" t="str">
        <f t="shared" ref="A55" si="19">$A$3</f>
        <v>A.1</v>
      </c>
      <c r="B55" s="29">
        <f>COUNT(B$5:B52)+1</f>
        <v>15</v>
      </c>
      <c r="C55" s="29"/>
      <c r="D55" s="29" t="s">
        <v>795</v>
      </c>
      <c r="E55" s="29"/>
      <c r="F55" s="29"/>
      <c r="G55" s="30"/>
      <c r="H55" s="30"/>
    </row>
    <row r="56" spans="1:8">
      <c r="A56" s="56"/>
      <c r="B56" s="56"/>
      <c r="C56" s="56"/>
      <c r="D56" s="56" t="s">
        <v>44</v>
      </c>
      <c r="E56" s="56"/>
      <c r="F56" s="56">
        <v>112.2</v>
      </c>
      <c r="G56" s="57"/>
      <c r="H56" s="57">
        <f t="shared" ref="H56" si="20">F56*G56</f>
        <v>0</v>
      </c>
    </row>
    <row r="57" spans="1:8">
      <c r="A57" s="56"/>
      <c r="B57" s="56"/>
      <c r="C57" s="56"/>
      <c r="D57" s="56"/>
      <c r="E57" s="56"/>
      <c r="F57" s="56"/>
      <c r="G57" s="57"/>
      <c r="H57" s="57"/>
    </row>
    <row r="58" spans="1:8" ht="25.5">
      <c r="A58" s="29" t="str">
        <f t="shared" ref="A58" si="21">$A$3</f>
        <v>A.1</v>
      </c>
      <c r="B58" s="29">
        <f>COUNT(B$5:B55)+1</f>
        <v>16</v>
      </c>
      <c r="C58" s="29"/>
      <c r="D58" s="29" t="s">
        <v>796</v>
      </c>
      <c r="E58" s="29"/>
      <c r="F58" s="29"/>
      <c r="G58" s="30"/>
      <c r="H58" s="30"/>
    </row>
    <row r="59" spans="1:8">
      <c r="A59" s="56"/>
      <c r="B59" s="56"/>
      <c r="C59" s="56"/>
      <c r="D59" s="56" t="s">
        <v>44</v>
      </c>
      <c r="E59" s="56"/>
      <c r="F59" s="56">
        <v>65</v>
      </c>
      <c r="G59" s="57"/>
      <c r="H59" s="57">
        <f t="shared" ref="H59" si="22">F59*G59</f>
        <v>0</v>
      </c>
    </row>
    <row r="60" spans="1:8">
      <c r="A60" s="56"/>
      <c r="B60" s="56"/>
      <c r="C60" s="56"/>
      <c r="D60" s="56"/>
      <c r="E60" s="56"/>
      <c r="F60" s="56"/>
      <c r="G60" s="57"/>
      <c r="H60" s="57"/>
    </row>
    <row r="61" spans="1:8" ht="25.5">
      <c r="A61" s="29" t="str">
        <f t="shared" ref="A61" si="23">$A$3</f>
        <v>A.1</v>
      </c>
      <c r="B61" s="29">
        <f>COUNT(B$5:B58)+1</f>
        <v>17</v>
      </c>
      <c r="C61" s="29"/>
      <c r="D61" s="29" t="s">
        <v>797</v>
      </c>
      <c r="E61" s="29"/>
      <c r="F61" s="29"/>
      <c r="G61" s="30"/>
      <c r="H61" s="30"/>
    </row>
    <row r="62" spans="1:8">
      <c r="A62" s="56"/>
      <c r="B62" s="56"/>
      <c r="C62" s="56"/>
      <c r="D62" s="56" t="s">
        <v>45</v>
      </c>
      <c r="E62" s="56"/>
      <c r="F62" s="56">
        <v>7.6</v>
      </c>
      <c r="G62" s="57"/>
      <c r="H62" s="57">
        <f t="shared" ref="H62" si="24">F62*G62</f>
        <v>0</v>
      </c>
    </row>
    <row r="63" spans="1:8">
      <c r="A63" s="56"/>
      <c r="B63" s="56"/>
      <c r="C63" s="56"/>
      <c r="D63" s="56"/>
      <c r="E63" s="56"/>
      <c r="F63" s="56"/>
      <c r="G63" s="57"/>
      <c r="H63" s="57"/>
    </row>
    <row r="64" spans="1:8" ht="25.5">
      <c r="A64" s="29" t="str">
        <f t="shared" ref="A64:A107" si="25">$A$3</f>
        <v>A.1</v>
      </c>
      <c r="B64" s="29">
        <f>COUNT(B$5:B61)+1</f>
        <v>18</v>
      </c>
      <c r="C64" s="29"/>
      <c r="D64" s="29" t="s">
        <v>798</v>
      </c>
      <c r="E64" s="29"/>
      <c r="F64" s="29"/>
      <c r="G64" s="30"/>
      <c r="H64" s="30"/>
    </row>
    <row r="65" spans="1:8">
      <c r="A65" s="56"/>
      <c r="B65" s="56"/>
      <c r="C65" s="56"/>
      <c r="D65" s="56" t="s">
        <v>45</v>
      </c>
      <c r="E65" s="56"/>
      <c r="F65" s="56">
        <v>5.55</v>
      </c>
      <c r="G65" s="57"/>
      <c r="H65" s="57">
        <f t="shared" ref="H65" si="26">F65*G65</f>
        <v>0</v>
      </c>
    </row>
    <row r="66" spans="1:8">
      <c r="A66" s="56"/>
      <c r="B66" s="56"/>
      <c r="C66" s="56"/>
      <c r="D66" s="56"/>
      <c r="E66" s="56"/>
      <c r="F66" s="56"/>
      <c r="G66" s="57"/>
      <c r="H66" s="57"/>
    </row>
    <row r="67" spans="1:8" ht="38.25">
      <c r="A67" s="29" t="str">
        <f t="shared" si="25"/>
        <v>A.1</v>
      </c>
      <c r="B67" s="29">
        <f>COUNT(B$5:B64)+1</f>
        <v>19</v>
      </c>
      <c r="C67" s="29"/>
      <c r="D67" s="29" t="s">
        <v>799</v>
      </c>
      <c r="E67" s="29"/>
      <c r="F67" s="29"/>
      <c r="G67" s="30"/>
      <c r="H67" s="30"/>
    </row>
    <row r="68" spans="1:8">
      <c r="A68" s="56"/>
      <c r="B68" s="56"/>
      <c r="C68" s="56">
        <v>1</v>
      </c>
      <c r="D68" s="56" t="s">
        <v>800</v>
      </c>
      <c r="E68" s="56"/>
      <c r="F68" s="56"/>
      <c r="G68" s="57"/>
      <c r="H68" s="57"/>
    </row>
    <row r="69" spans="1:8">
      <c r="A69" s="56"/>
      <c r="B69" s="56"/>
      <c r="C69" s="56"/>
      <c r="D69" s="56" t="s">
        <v>55</v>
      </c>
      <c r="E69" s="56"/>
      <c r="F69" s="56">
        <v>6</v>
      </c>
      <c r="G69" s="57"/>
      <c r="H69" s="57">
        <f t="shared" ref="H69" si="27">F69*G69</f>
        <v>0</v>
      </c>
    </row>
    <row r="70" spans="1:8">
      <c r="A70" s="56"/>
      <c r="B70" s="56"/>
      <c r="C70" s="56"/>
      <c r="D70" s="56"/>
      <c r="E70" s="56"/>
      <c r="F70" s="56"/>
      <c r="G70" s="57"/>
      <c r="H70" s="57"/>
    </row>
    <row r="71" spans="1:8">
      <c r="A71" s="56"/>
      <c r="B71" s="56"/>
      <c r="C71" s="56"/>
      <c r="D71" s="56"/>
      <c r="E71" s="56"/>
      <c r="F71" s="56"/>
      <c r="G71" s="57"/>
      <c r="H71" s="57"/>
    </row>
    <row r="72" spans="1:8" ht="25.5">
      <c r="A72" s="29" t="str">
        <f t="shared" si="25"/>
        <v>A.1</v>
      </c>
      <c r="B72" s="29">
        <f>COUNT(B$5:B67)+1</f>
        <v>20</v>
      </c>
      <c r="C72" s="29"/>
      <c r="D72" s="29" t="s">
        <v>801</v>
      </c>
      <c r="E72" s="29"/>
      <c r="F72" s="29"/>
      <c r="G72" s="30"/>
      <c r="H72" s="30"/>
    </row>
    <row r="73" spans="1:8">
      <c r="A73" s="56"/>
      <c r="B73" s="56"/>
      <c r="C73" s="56">
        <v>1</v>
      </c>
      <c r="D73" s="56" t="s">
        <v>802</v>
      </c>
      <c r="E73" s="56"/>
      <c r="F73" s="56"/>
      <c r="G73" s="57"/>
      <c r="H73" s="57"/>
    </row>
    <row r="74" spans="1:8">
      <c r="A74" s="56"/>
      <c r="B74" s="56"/>
      <c r="C74" s="56"/>
      <c r="D74" s="56" t="s">
        <v>55</v>
      </c>
      <c r="E74" s="56"/>
      <c r="F74" s="56">
        <v>1</v>
      </c>
      <c r="G74" s="57"/>
      <c r="H74" s="57">
        <f t="shared" ref="H74:H76" si="28">F74*G74</f>
        <v>0</v>
      </c>
    </row>
    <row r="75" spans="1:8">
      <c r="A75" s="56"/>
      <c r="B75" s="56"/>
      <c r="C75" s="56">
        <v>2</v>
      </c>
      <c r="D75" s="56" t="s">
        <v>803</v>
      </c>
      <c r="E75" s="56"/>
      <c r="F75" s="56"/>
      <c r="G75" s="57"/>
      <c r="H75" s="57"/>
    </row>
    <row r="76" spans="1:8">
      <c r="A76" s="56"/>
      <c r="B76" s="56"/>
      <c r="C76" s="56"/>
      <c r="D76" s="56" t="s">
        <v>55</v>
      </c>
      <c r="E76" s="56"/>
      <c r="F76" s="56">
        <v>1</v>
      </c>
      <c r="G76" s="57"/>
      <c r="H76" s="57">
        <f t="shared" si="28"/>
        <v>0</v>
      </c>
    </row>
    <row r="77" spans="1:8" ht="25.5">
      <c r="A77" s="29" t="str">
        <f t="shared" si="25"/>
        <v>A.1</v>
      </c>
      <c r="B77" s="29">
        <f>COUNT(B$5:B72)+1</f>
        <v>21</v>
      </c>
      <c r="C77" s="29"/>
      <c r="D77" s="29" t="s">
        <v>804</v>
      </c>
      <c r="E77" s="29"/>
      <c r="F77" s="29"/>
      <c r="G77" s="30"/>
      <c r="H77" s="30"/>
    </row>
    <row r="78" spans="1:8">
      <c r="A78" s="56"/>
      <c r="B78" s="56"/>
      <c r="C78" s="56"/>
      <c r="D78" s="56" t="s">
        <v>55</v>
      </c>
      <c r="E78" s="56"/>
      <c r="F78" s="56">
        <v>2</v>
      </c>
      <c r="G78" s="57"/>
      <c r="H78" s="57">
        <f t="shared" ref="H78" si="29">F78*G78</f>
        <v>0</v>
      </c>
    </row>
    <row r="79" spans="1:8">
      <c r="A79" s="56"/>
      <c r="B79" s="56"/>
      <c r="C79" s="56"/>
      <c r="D79" s="56"/>
      <c r="E79" s="56"/>
      <c r="F79" s="56"/>
      <c r="G79" s="57"/>
      <c r="H79" s="57"/>
    </row>
    <row r="80" spans="1:8" ht="25.5">
      <c r="A80" s="29" t="str">
        <f t="shared" si="25"/>
        <v>A.1</v>
      </c>
      <c r="B80" s="29">
        <f>COUNT(B$5:B75)+1</f>
        <v>21</v>
      </c>
      <c r="C80" s="29"/>
      <c r="D80" s="29" t="s">
        <v>805</v>
      </c>
      <c r="E80" s="29"/>
      <c r="F80" s="29"/>
      <c r="G80" s="30"/>
      <c r="H80" s="30"/>
    </row>
    <row r="81" spans="1:8">
      <c r="A81" s="56"/>
      <c r="B81" s="56"/>
      <c r="C81" s="56"/>
      <c r="D81" s="56" t="s">
        <v>55</v>
      </c>
      <c r="E81" s="56"/>
      <c r="F81" s="56">
        <v>1</v>
      </c>
      <c r="G81" s="57"/>
      <c r="H81" s="57">
        <f t="shared" ref="H81" si="30">F81*G81</f>
        <v>0</v>
      </c>
    </row>
    <row r="82" spans="1:8">
      <c r="A82" s="56"/>
      <c r="B82" s="56"/>
      <c r="C82" s="56"/>
      <c r="D82" s="56"/>
      <c r="E82" s="56"/>
      <c r="F82" s="56"/>
      <c r="G82" s="57"/>
      <c r="H82" s="57"/>
    </row>
    <row r="83" spans="1:8" ht="25.5">
      <c r="A83" s="29" t="str">
        <f t="shared" si="25"/>
        <v>A.1</v>
      </c>
      <c r="B83" s="29">
        <f>COUNT(B$5:B78)+1</f>
        <v>22</v>
      </c>
      <c r="C83" s="29"/>
      <c r="D83" s="29" t="s">
        <v>806</v>
      </c>
      <c r="E83" s="29"/>
      <c r="F83" s="29"/>
      <c r="G83" s="30"/>
      <c r="H83" s="30"/>
    </row>
    <row r="84" spans="1:8">
      <c r="A84" s="56"/>
      <c r="B84" s="56"/>
      <c r="C84" s="56"/>
      <c r="D84" s="56" t="s">
        <v>55</v>
      </c>
      <c r="E84" s="56"/>
      <c r="F84" s="56">
        <v>4</v>
      </c>
      <c r="G84" s="57"/>
      <c r="H84" s="57">
        <f t="shared" ref="H84" si="31">F84*G84</f>
        <v>0</v>
      </c>
    </row>
    <row r="85" spans="1:8">
      <c r="A85" s="56"/>
      <c r="B85" s="56"/>
      <c r="C85" s="56"/>
      <c r="D85" s="56"/>
      <c r="E85" s="56"/>
      <c r="F85" s="56"/>
      <c r="G85" s="57"/>
      <c r="H85" s="57"/>
    </row>
    <row r="86" spans="1:8">
      <c r="A86" s="29" t="str">
        <f t="shared" si="25"/>
        <v>A.1</v>
      </c>
      <c r="B86" s="29">
        <f>COUNT(B$5:B81)+1</f>
        <v>23</v>
      </c>
      <c r="C86" s="29"/>
      <c r="D86" s="29" t="s">
        <v>807</v>
      </c>
      <c r="E86" s="29"/>
      <c r="F86" s="29"/>
      <c r="G86" s="30"/>
      <c r="H86" s="30"/>
    </row>
    <row r="87" spans="1:8">
      <c r="A87" s="56"/>
      <c r="B87" s="56"/>
      <c r="C87" s="56"/>
      <c r="D87" s="56" t="s">
        <v>44</v>
      </c>
      <c r="E87" s="56"/>
      <c r="F87" s="56">
        <v>133</v>
      </c>
      <c r="G87" s="57"/>
      <c r="H87" s="57">
        <f t="shared" ref="H87" si="32">F87*G87</f>
        <v>0</v>
      </c>
    </row>
    <row r="88" spans="1:8">
      <c r="A88" s="56"/>
      <c r="B88" s="56"/>
      <c r="C88" s="56"/>
      <c r="D88" s="56"/>
      <c r="E88" s="56"/>
      <c r="F88" s="56"/>
      <c r="G88" s="57"/>
      <c r="H88" s="57"/>
    </row>
    <row r="89" spans="1:8" ht="38.25">
      <c r="A89" s="29" t="str">
        <f t="shared" si="25"/>
        <v>A.1</v>
      </c>
      <c r="B89" s="29">
        <f>COUNT(B$5:B84)+1</f>
        <v>24</v>
      </c>
      <c r="C89" s="29"/>
      <c r="D89" s="29" t="s">
        <v>808</v>
      </c>
      <c r="E89" s="29"/>
      <c r="F89" s="29"/>
      <c r="G89" s="30"/>
      <c r="H89" s="30"/>
    </row>
    <row r="90" spans="1:8">
      <c r="A90" s="56"/>
      <c r="B90" s="56"/>
      <c r="C90" s="56"/>
      <c r="D90" s="56" t="s">
        <v>45</v>
      </c>
      <c r="E90" s="56"/>
      <c r="F90" s="56">
        <v>28</v>
      </c>
      <c r="G90" s="57"/>
      <c r="H90" s="57">
        <f t="shared" ref="H90" si="33">F90*G90</f>
        <v>0</v>
      </c>
    </row>
    <row r="91" spans="1:8">
      <c r="A91" s="56"/>
      <c r="B91" s="56"/>
      <c r="C91" s="56"/>
      <c r="D91" s="56"/>
      <c r="E91" s="56"/>
      <c r="F91" s="56"/>
      <c r="G91" s="57"/>
      <c r="H91" s="57"/>
    </row>
    <row r="92" spans="1:8" ht="25.5">
      <c r="A92" s="29" t="str">
        <f t="shared" si="25"/>
        <v>A.1</v>
      </c>
      <c r="B92" s="29">
        <f>COUNT(B$5:B87)+1</f>
        <v>25</v>
      </c>
      <c r="C92" s="29"/>
      <c r="D92" s="29" t="s">
        <v>809</v>
      </c>
      <c r="E92" s="29"/>
      <c r="F92" s="29"/>
      <c r="G92" s="30"/>
      <c r="H92" s="30"/>
    </row>
    <row r="93" spans="1:8">
      <c r="A93" s="56"/>
      <c r="B93" s="56"/>
      <c r="C93" s="56"/>
      <c r="D93" s="56" t="s">
        <v>45</v>
      </c>
      <c r="E93" s="56"/>
      <c r="F93" s="56">
        <v>28</v>
      </c>
      <c r="G93" s="57"/>
      <c r="H93" s="57">
        <f t="shared" ref="H93" si="34">F93*G93</f>
        <v>0</v>
      </c>
    </row>
    <row r="94" spans="1:8">
      <c r="A94" s="56"/>
      <c r="B94" s="56"/>
      <c r="C94" s="56"/>
      <c r="D94" s="56"/>
      <c r="E94" s="56"/>
      <c r="F94" s="56"/>
      <c r="G94" s="57"/>
      <c r="H94" s="57"/>
    </row>
    <row r="95" spans="1:8" ht="25.5">
      <c r="A95" s="29" t="str">
        <f t="shared" si="25"/>
        <v>A.1</v>
      </c>
      <c r="B95" s="29">
        <f>COUNT(B$5:B90)+1</f>
        <v>26</v>
      </c>
      <c r="C95" s="29"/>
      <c r="D95" s="29" t="s">
        <v>810</v>
      </c>
      <c r="E95" s="29"/>
      <c r="F95" s="29"/>
      <c r="G95" s="30"/>
      <c r="H95" s="30"/>
    </row>
    <row r="96" spans="1:8">
      <c r="A96" s="56"/>
      <c r="B96" s="56"/>
      <c r="C96" s="56"/>
      <c r="D96" s="56" t="s">
        <v>44</v>
      </c>
      <c r="E96" s="56"/>
      <c r="F96" s="56">
        <v>10</v>
      </c>
      <c r="G96" s="57"/>
      <c r="H96" s="57">
        <f t="shared" ref="H96" si="35">F96*G96</f>
        <v>0</v>
      </c>
    </row>
    <row r="97" spans="1:8">
      <c r="A97" s="56"/>
      <c r="B97" s="56"/>
      <c r="C97" s="56"/>
      <c r="D97" s="56"/>
      <c r="E97" s="56"/>
      <c r="F97" s="56"/>
      <c r="G97" s="57"/>
      <c r="H97" s="57"/>
    </row>
    <row r="98" spans="1:8" ht="38.25">
      <c r="A98" s="29" t="str">
        <f t="shared" si="25"/>
        <v>A.1</v>
      </c>
      <c r="B98" s="29">
        <f>COUNT(B$5:B93)+1</f>
        <v>27</v>
      </c>
      <c r="C98" s="29"/>
      <c r="D98" s="29" t="s">
        <v>811</v>
      </c>
      <c r="E98" s="29"/>
      <c r="F98" s="29"/>
      <c r="G98" s="30"/>
      <c r="H98" s="30"/>
    </row>
    <row r="99" spans="1:8">
      <c r="A99" s="56"/>
      <c r="B99" s="56"/>
      <c r="C99" s="56"/>
      <c r="D99" s="56" t="s">
        <v>55</v>
      </c>
      <c r="E99" s="56"/>
      <c r="F99" s="56">
        <v>2</v>
      </c>
      <c r="G99" s="57"/>
      <c r="H99" s="57">
        <f t="shared" ref="H99" si="36">F99*G99</f>
        <v>0</v>
      </c>
    </row>
    <row r="100" spans="1:8">
      <c r="A100" s="56"/>
      <c r="B100" s="56"/>
      <c r="C100" s="56"/>
      <c r="D100" s="56"/>
      <c r="E100" s="56"/>
      <c r="F100" s="56"/>
      <c r="G100" s="57"/>
      <c r="H100" s="57"/>
    </row>
    <row r="101" spans="1:8" ht="25.5">
      <c r="A101" s="29" t="str">
        <f t="shared" si="25"/>
        <v>A.1</v>
      </c>
      <c r="B101" s="29">
        <f>COUNT(B$5:B96)+1</f>
        <v>28</v>
      </c>
      <c r="C101" s="29"/>
      <c r="D101" s="29" t="s">
        <v>812</v>
      </c>
      <c r="E101" s="29"/>
      <c r="F101" s="29"/>
      <c r="G101" s="30"/>
      <c r="H101" s="30"/>
    </row>
    <row r="102" spans="1:8">
      <c r="A102" s="56"/>
      <c r="B102" s="56"/>
      <c r="C102" s="56"/>
      <c r="D102" s="56" t="s">
        <v>44</v>
      </c>
      <c r="E102" s="56"/>
      <c r="F102" s="56">
        <v>60</v>
      </c>
      <c r="G102" s="57"/>
      <c r="H102" s="57">
        <f t="shared" ref="H102" si="37">F102*G102</f>
        <v>0</v>
      </c>
    </row>
    <row r="103" spans="1:8">
      <c r="A103" s="56"/>
      <c r="B103" s="56"/>
      <c r="C103" s="56"/>
      <c r="D103" s="56"/>
      <c r="E103" s="56"/>
      <c r="F103" s="56"/>
      <c r="G103" s="57"/>
      <c r="H103" s="57"/>
    </row>
    <row r="104" spans="1:8" ht="25.5">
      <c r="A104" s="29" t="str">
        <f t="shared" si="25"/>
        <v>A.1</v>
      </c>
      <c r="B104" s="29">
        <f>COUNT(B$5:B98)+1</f>
        <v>29</v>
      </c>
      <c r="C104" s="29"/>
      <c r="D104" s="29" t="s">
        <v>813</v>
      </c>
      <c r="E104" s="29"/>
      <c r="F104" s="29"/>
      <c r="G104" s="30"/>
      <c r="H104" s="30"/>
    </row>
    <row r="105" spans="1:8">
      <c r="A105" s="56"/>
      <c r="B105" s="56"/>
      <c r="C105" s="56"/>
      <c r="D105" s="56" t="s">
        <v>44</v>
      </c>
      <c r="E105" s="56"/>
      <c r="F105" s="56">
        <v>25</v>
      </c>
      <c r="G105" s="57"/>
      <c r="H105" s="57">
        <f t="shared" ref="H105" si="38">F105*G105</f>
        <v>0</v>
      </c>
    </row>
    <row r="106" spans="1:8">
      <c r="A106" s="56"/>
      <c r="B106" s="56"/>
      <c r="C106" s="56"/>
      <c r="D106" s="56"/>
      <c r="E106" s="56"/>
      <c r="F106" s="56"/>
      <c r="G106" s="57"/>
      <c r="H106" s="57"/>
    </row>
    <row r="107" spans="1:8" ht="25.5">
      <c r="A107" s="29" t="str">
        <f t="shared" si="25"/>
        <v>A.1</v>
      </c>
      <c r="B107" s="29">
        <f>COUNT(B$5:B101)+1</f>
        <v>30</v>
      </c>
      <c r="C107" s="29"/>
      <c r="D107" s="29" t="s">
        <v>814</v>
      </c>
      <c r="E107" s="29"/>
      <c r="F107" s="29"/>
      <c r="G107" s="30"/>
      <c r="H107" s="30"/>
    </row>
    <row r="108" spans="1:8">
      <c r="A108" s="56"/>
      <c r="B108" s="56"/>
      <c r="C108" s="56"/>
      <c r="D108" s="56" t="s">
        <v>44</v>
      </c>
      <c r="E108" s="56"/>
      <c r="F108" s="56">
        <v>37</v>
      </c>
      <c r="G108" s="57"/>
      <c r="H108" s="57">
        <f t="shared" ref="H108" si="39">F108*G108</f>
        <v>0</v>
      </c>
    </row>
    <row r="109" spans="1:8">
      <c r="A109" s="56"/>
      <c r="B109" s="56"/>
      <c r="C109" s="56"/>
      <c r="D109" s="56"/>
      <c r="E109" s="56"/>
      <c r="F109" s="56"/>
      <c r="G109" s="57"/>
      <c r="H109" s="57"/>
    </row>
    <row r="110" spans="1:8" ht="51">
      <c r="A110" s="29" t="str">
        <f t="shared" ref="A110" si="40">$A$3</f>
        <v>A.1</v>
      </c>
      <c r="B110" s="29">
        <f>COUNT(B$5:B104)+1</f>
        <v>31</v>
      </c>
      <c r="C110" s="29"/>
      <c r="D110" s="29" t="s">
        <v>815</v>
      </c>
      <c r="E110" s="29"/>
      <c r="F110" s="29"/>
      <c r="G110" s="30"/>
      <c r="H110" s="30"/>
    </row>
    <row r="111" spans="1:8">
      <c r="A111" s="56"/>
      <c r="B111" s="56"/>
      <c r="C111" s="56"/>
      <c r="D111" s="56" t="s">
        <v>816</v>
      </c>
      <c r="E111" s="56"/>
      <c r="F111" s="56">
        <v>0.1</v>
      </c>
      <c r="G111" s="57"/>
      <c r="H111" s="57">
        <f t="shared" ref="H111" si="41">F111*G111</f>
        <v>0</v>
      </c>
    </row>
    <row r="112" spans="1:8">
      <c r="A112" s="56"/>
      <c r="B112" s="56"/>
      <c r="C112" s="56"/>
      <c r="D112" s="56"/>
      <c r="E112" s="56"/>
      <c r="F112" s="56"/>
      <c r="G112" s="57"/>
      <c r="H112" s="57"/>
    </row>
    <row r="113" spans="1:8">
      <c r="A113" s="226"/>
      <c r="B113" s="226"/>
      <c r="C113" s="226"/>
      <c r="D113" s="227" t="s">
        <v>817</v>
      </c>
      <c r="E113" s="226"/>
      <c r="F113" s="226"/>
      <c r="G113" s="228"/>
      <c r="H113" s="228"/>
    </row>
    <row r="114" spans="1:8">
      <c r="A114" s="29" t="str">
        <f t="shared" ref="A114" si="42">$A$3</f>
        <v>A.1</v>
      </c>
      <c r="B114" s="29">
        <f>COUNT(B$5:B107)+1</f>
        <v>32</v>
      </c>
      <c r="C114" s="29"/>
      <c r="D114" s="29" t="s">
        <v>787</v>
      </c>
      <c r="E114" s="29"/>
      <c r="F114" s="29"/>
      <c r="G114" s="30"/>
      <c r="H114" s="30"/>
    </row>
    <row r="115" spans="1:8">
      <c r="A115" s="56"/>
      <c r="B115" s="56"/>
      <c r="C115" s="56"/>
      <c r="D115" s="56" t="s">
        <v>55</v>
      </c>
      <c r="E115" s="56"/>
      <c r="F115" s="56">
        <v>1</v>
      </c>
      <c r="G115" s="57"/>
      <c r="H115" s="57">
        <f t="shared" ref="H115" si="43">F115*G115</f>
        <v>0</v>
      </c>
    </row>
    <row r="116" spans="1:8">
      <c r="A116" s="56"/>
      <c r="B116" s="56"/>
      <c r="C116" s="56"/>
      <c r="D116" s="56"/>
      <c r="E116" s="56"/>
      <c r="F116" s="56"/>
      <c r="G116" s="57"/>
      <c r="H116" s="57"/>
    </row>
    <row r="117" spans="1:8" ht="25.5">
      <c r="A117" s="29" t="str">
        <f t="shared" ref="A117" si="44">$A$3</f>
        <v>A.1</v>
      </c>
      <c r="B117" s="29">
        <f>COUNT(B$5:B110)+1</f>
        <v>33</v>
      </c>
      <c r="C117" s="29"/>
      <c r="D117" s="29" t="s">
        <v>818</v>
      </c>
      <c r="E117" s="29"/>
      <c r="F117" s="29"/>
      <c r="G117" s="30"/>
      <c r="H117" s="30"/>
    </row>
    <row r="118" spans="1:8">
      <c r="A118" s="56"/>
      <c r="B118" s="56"/>
      <c r="C118" s="56"/>
      <c r="D118" s="56" t="s">
        <v>45</v>
      </c>
      <c r="E118" s="56"/>
      <c r="F118" s="56">
        <v>80.2</v>
      </c>
      <c r="G118" s="57"/>
      <c r="H118" s="57">
        <f t="shared" ref="H118" si="45">F118*G118</f>
        <v>0</v>
      </c>
    </row>
    <row r="119" spans="1:8">
      <c r="A119" s="56"/>
      <c r="B119" s="56"/>
      <c r="C119" s="56"/>
      <c r="D119" s="56"/>
      <c r="E119" s="56"/>
      <c r="F119" s="56"/>
      <c r="G119" s="57"/>
      <c r="H119" s="57"/>
    </row>
    <row r="120" spans="1:8" ht="25.5">
      <c r="A120" s="29" t="str">
        <f t="shared" ref="A120" si="46">$A$3</f>
        <v>A.1</v>
      </c>
      <c r="B120" s="29">
        <f>COUNT(B$5:B114)+1</f>
        <v>34</v>
      </c>
      <c r="C120" s="29"/>
      <c r="D120" s="29" t="s">
        <v>797</v>
      </c>
      <c r="E120" s="29"/>
      <c r="F120" s="29"/>
      <c r="G120" s="30"/>
      <c r="H120" s="30"/>
    </row>
    <row r="121" spans="1:8">
      <c r="A121" s="56"/>
      <c r="B121" s="56"/>
      <c r="C121" s="56"/>
      <c r="D121" s="56" t="s">
        <v>45</v>
      </c>
      <c r="E121" s="56"/>
      <c r="F121" s="56">
        <v>57.84</v>
      </c>
      <c r="G121" s="57"/>
      <c r="H121" s="57">
        <f t="shared" ref="H121" si="47">F121*G121</f>
        <v>0</v>
      </c>
    </row>
    <row r="122" spans="1:8">
      <c r="A122" s="56"/>
      <c r="B122" s="56"/>
      <c r="C122" s="56"/>
      <c r="D122" s="56"/>
      <c r="E122" s="56"/>
      <c r="F122" s="56"/>
      <c r="G122" s="57"/>
      <c r="H122" s="57"/>
    </row>
    <row r="123" spans="1:8" ht="25.5">
      <c r="A123" s="29" t="str">
        <f t="shared" ref="A123" si="48">$A$3</f>
        <v>A.1</v>
      </c>
      <c r="B123" s="29">
        <f>COUNT(B$5:B117)+1</f>
        <v>35</v>
      </c>
      <c r="C123" s="29"/>
      <c r="D123" s="29" t="s">
        <v>819</v>
      </c>
      <c r="E123" s="29"/>
      <c r="F123" s="29"/>
      <c r="G123" s="30"/>
      <c r="H123" s="30"/>
    </row>
    <row r="124" spans="1:8">
      <c r="A124" s="56"/>
      <c r="B124" s="56"/>
      <c r="C124" s="56"/>
      <c r="D124" s="56" t="s">
        <v>45</v>
      </c>
      <c r="E124" s="56"/>
      <c r="F124" s="56">
        <v>5.4</v>
      </c>
      <c r="G124" s="57"/>
      <c r="H124" s="57">
        <f t="shared" ref="H124" si="49">F124*G124</f>
        <v>0</v>
      </c>
    </row>
    <row r="125" spans="1:8">
      <c r="A125" s="56"/>
      <c r="B125" s="56"/>
      <c r="C125" s="56"/>
      <c r="D125" s="56"/>
      <c r="E125" s="56"/>
      <c r="F125" s="56"/>
      <c r="G125" s="57"/>
      <c r="H125" s="57"/>
    </row>
    <row r="126" spans="1:8" ht="25.5">
      <c r="A126" s="29" t="str">
        <f t="shared" ref="A126" si="50">$A$3</f>
        <v>A.1</v>
      </c>
      <c r="B126" s="29">
        <f>COUNT(B$5:B120)+1</f>
        <v>36</v>
      </c>
      <c r="C126" s="29"/>
      <c r="D126" s="29" t="s">
        <v>820</v>
      </c>
      <c r="E126" s="29"/>
      <c r="F126" s="29"/>
      <c r="G126" s="30"/>
      <c r="H126" s="30"/>
    </row>
    <row r="127" spans="1:8">
      <c r="A127" s="56"/>
      <c r="B127" s="56"/>
      <c r="C127" s="56"/>
      <c r="D127" s="56" t="s">
        <v>44</v>
      </c>
      <c r="E127" s="56"/>
      <c r="F127" s="56">
        <v>49.5</v>
      </c>
      <c r="G127" s="57"/>
      <c r="H127" s="57">
        <f t="shared" ref="H127" si="51">F127*G127</f>
        <v>0</v>
      </c>
    </row>
    <row r="128" spans="1:8">
      <c r="A128" s="56"/>
      <c r="B128" s="56"/>
      <c r="C128" s="56"/>
      <c r="D128" s="56"/>
      <c r="E128" s="56"/>
      <c r="F128" s="56"/>
      <c r="G128" s="57"/>
      <c r="H128" s="57"/>
    </row>
    <row r="129" spans="1:8" ht="38.25">
      <c r="A129" s="29" t="str">
        <f t="shared" ref="A129" si="52">$A$3</f>
        <v>A.1</v>
      </c>
      <c r="B129" s="29">
        <f>COUNT(B$5:B123)+1</f>
        <v>37</v>
      </c>
      <c r="C129" s="29"/>
      <c r="D129" s="29" t="s">
        <v>808</v>
      </c>
      <c r="E129" s="29"/>
      <c r="F129" s="29"/>
      <c r="G129" s="30"/>
      <c r="H129" s="30"/>
    </row>
    <row r="130" spans="1:8">
      <c r="A130" s="56"/>
      <c r="B130" s="56"/>
      <c r="C130" s="56"/>
      <c r="D130" s="56" t="s">
        <v>45</v>
      </c>
      <c r="E130" s="56"/>
      <c r="F130" s="56">
        <v>80</v>
      </c>
      <c r="G130" s="57"/>
      <c r="H130" s="57">
        <f t="shared" ref="H130" si="53">F130*G130</f>
        <v>0</v>
      </c>
    </row>
    <row r="131" spans="1:8">
      <c r="A131" s="56"/>
      <c r="B131" s="56"/>
      <c r="C131" s="56"/>
      <c r="D131" s="56"/>
      <c r="E131" s="56"/>
      <c r="F131" s="56"/>
      <c r="G131" s="57"/>
      <c r="H131" s="57"/>
    </row>
    <row r="132" spans="1:8" ht="25.5">
      <c r="A132" s="29" t="str">
        <f t="shared" ref="A132" si="54">$A$3</f>
        <v>A.1</v>
      </c>
      <c r="B132" s="29">
        <f>COUNT(B$5:B126)+1</f>
        <v>38</v>
      </c>
      <c r="C132" s="29"/>
      <c r="D132" s="29" t="s">
        <v>809</v>
      </c>
      <c r="E132" s="29"/>
      <c r="F132" s="29"/>
      <c r="G132" s="30"/>
      <c r="H132" s="30"/>
    </row>
    <row r="133" spans="1:8">
      <c r="A133" s="56"/>
      <c r="B133" s="56"/>
      <c r="C133" s="56"/>
      <c r="D133" s="56" t="s">
        <v>45</v>
      </c>
      <c r="E133" s="56"/>
      <c r="F133" s="56">
        <v>80</v>
      </c>
      <c r="G133" s="57"/>
      <c r="H133" s="57">
        <f t="shared" ref="H133" si="55">F133*G133</f>
        <v>0</v>
      </c>
    </row>
    <row r="134" spans="1:8">
      <c r="A134" s="56"/>
      <c r="B134" s="56"/>
      <c r="C134" s="56"/>
      <c r="D134" s="56"/>
      <c r="E134" s="56"/>
      <c r="F134" s="56"/>
      <c r="G134" s="57"/>
      <c r="H134" s="57"/>
    </row>
    <row r="135" spans="1:8" ht="25.5">
      <c r="A135" s="29" t="str">
        <f t="shared" ref="A135" si="56">$A$3</f>
        <v>A.1</v>
      </c>
      <c r="B135" s="29">
        <f>COUNT(B$5:B129)+1</f>
        <v>39</v>
      </c>
      <c r="C135" s="29"/>
      <c r="D135" s="29" t="s">
        <v>812</v>
      </c>
      <c r="E135" s="29"/>
      <c r="F135" s="29"/>
      <c r="G135" s="30"/>
      <c r="H135" s="30"/>
    </row>
    <row r="136" spans="1:8">
      <c r="A136" s="56"/>
      <c r="B136" s="56"/>
      <c r="C136" s="56"/>
      <c r="D136" s="56" t="s">
        <v>44</v>
      </c>
      <c r="E136" s="56"/>
      <c r="F136" s="56">
        <v>264</v>
      </c>
      <c r="G136" s="57"/>
      <c r="H136" s="57">
        <f t="shared" ref="H136" si="57">F136*G136</f>
        <v>0</v>
      </c>
    </row>
    <row r="137" spans="1:8">
      <c r="A137" s="56"/>
      <c r="B137" s="56"/>
      <c r="C137" s="56"/>
      <c r="D137" s="56"/>
      <c r="E137" s="56"/>
      <c r="F137" s="56"/>
      <c r="G137" s="57"/>
      <c r="H137" s="57"/>
    </row>
    <row r="138" spans="1:8">
      <c r="A138" s="29" t="str">
        <f t="shared" ref="A138" si="58">$A$3</f>
        <v>A.1</v>
      </c>
      <c r="B138" s="29">
        <f>COUNT(B$5:B132)+1</f>
        <v>40</v>
      </c>
      <c r="C138" s="29"/>
      <c r="D138" s="29" t="s">
        <v>821</v>
      </c>
      <c r="E138" s="29"/>
      <c r="F138" s="29"/>
      <c r="G138" s="30"/>
      <c r="H138" s="30"/>
    </row>
    <row r="139" spans="1:8">
      <c r="A139" s="56"/>
      <c r="B139" s="56"/>
      <c r="C139" s="56"/>
      <c r="D139" s="56" t="s">
        <v>44</v>
      </c>
      <c r="E139" s="56"/>
      <c r="F139" s="56">
        <v>88.5</v>
      </c>
      <c r="G139" s="57"/>
      <c r="H139" s="57">
        <f t="shared" ref="H139" si="59">F139*G139</f>
        <v>0</v>
      </c>
    </row>
    <row r="140" spans="1:8">
      <c r="A140" s="56"/>
      <c r="B140" s="56"/>
      <c r="C140" s="56"/>
      <c r="D140" s="56"/>
      <c r="E140" s="56"/>
      <c r="F140" s="56"/>
      <c r="G140" s="57"/>
      <c r="H140" s="57"/>
    </row>
    <row r="141" spans="1:8" ht="51">
      <c r="A141" s="29" t="str">
        <f t="shared" ref="A141" si="60">$A$3</f>
        <v>A.1</v>
      </c>
      <c r="B141" s="29">
        <f>COUNT(B$5:B135)+1</f>
        <v>41</v>
      </c>
      <c r="C141" s="29"/>
      <c r="D141" s="29" t="s">
        <v>815</v>
      </c>
      <c r="E141" s="29"/>
      <c r="F141" s="29"/>
      <c r="G141" s="30"/>
      <c r="H141" s="30"/>
    </row>
    <row r="142" spans="1:8">
      <c r="A142" s="56"/>
      <c r="B142" s="56"/>
      <c r="C142" s="56"/>
      <c r="D142" s="56" t="s">
        <v>816</v>
      </c>
      <c r="E142" s="56"/>
      <c r="F142" s="56">
        <v>0.1</v>
      </c>
      <c r="G142" s="57"/>
      <c r="H142" s="57">
        <f t="shared" ref="H142" si="61">F142*G142</f>
        <v>0</v>
      </c>
    </row>
    <row r="143" spans="1:8">
      <c r="A143" s="56"/>
      <c r="B143" s="56"/>
      <c r="C143" s="56"/>
      <c r="D143" s="56"/>
      <c r="E143" s="56"/>
      <c r="F143" s="56"/>
      <c r="G143" s="57"/>
      <c r="H143" s="57"/>
    </row>
    <row r="144" spans="1:8">
      <c r="A144" s="226"/>
      <c r="B144" s="226"/>
      <c r="C144" s="226"/>
      <c r="D144" s="227" t="s">
        <v>822</v>
      </c>
      <c r="E144" s="226"/>
      <c r="F144" s="226"/>
      <c r="G144" s="228"/>
      <c r="H144" s="228"/>
    </row>
    <row r="145" spans="1:8">
      <c r="A145" s="29" t="str">
        <f t="shared" ref="A145" si="62">$A$3</f>
        <v>A.1</v>
      </c>
      <c r="B145" s="29">
        <f>COUNT(B$5:B138)+1</f>
        <v>42</v>
      </c>
      <c r="C145" s="29"/>
      <c r="D145" s="29" t="s">
        <v>787</v>
      </c>
      <c r="E145" s="29"/>
      <c r="F145" s="29"/>
      <c r="G145" s="30"/>
      <c r="H145" s="30"/>
    </row>
    <row r="146" spans="1:8">
      <c r="A146" s="56"/>
      <c r="B146" s="56"/>
      <c r="C146" s="56"/>
      <c r="D146" s="56" t="s">
        <v>55</v>
      </c>
      <c r="E146" s="56"/>
      <c r="F146" s="56">
        <v>1</v>
      </c>
      <c r="G146" s="57"/>
      <c r="H146" s="57">
        <f t="shared" ref="H146" si="63">F146*G146</f>
        <v>0</v>
      </c>
    </row>
    <row r="147" spans="1:8">
      <c r="A147" s="56"/>
      <c r="B147" s="56"/>
      <c r="C147" s="56"/>
      <c r="D147" s="56"/>
      <c r="E147" s="56"/>
      <c r="F147" s="56"/>
      <c r="G147" s="57"/>
      <c r="H147" s="57"/>
    </row>
    <row r="148" spans="1:8" ht="51">
      <c r="A148" s="29" t="str">
        <f t="shared" ref="A148" si="64">$A$3</f>
        <v>A.1</v>
      </c>
      <c r="B148" s="29">
        <f>COUNT(B$5:B141)+1</f>
        <v>43</v>
      </c>
      <c r="C148" s="29"/>
      <c r="D148" s="29" t="s">
        <v>823</v>
      </c>
      <c r="E148" s="29"/>
      <c r="F148" s="29"/>
      <c r="G148" s="30"/>
      <c r="H148" s="30"/>
    </row>
    <row r="149" spans="1:8">
      <c r="A149" s="56"/>
      <c r="B149" s="56"/>
      <c r="C149" s="56"/>
      <c r="D149" s="56" t="s">
        <v>44</v>
      </c>
      <c r="E149" s="56"/>
      <c r="F149" s="56">
        <v>39</v>
      </c>
      <c r="G149" s="57"/>
      <c r="H149" s="57">
        <f t="shared" ref="H149" si="65">F149*G149</f>
        <v>0</v>
      </c>
    </row>
    <row r="150" spans="1:8">
      <c r="A150" s="56"/>
      <c r="B150" s="56"/>
      <c r="C150" s="56"/>
      <c r="D150" s="56"/>
      <c r="E150" s="56"/>
      <c r="F150" s="56"/>
      <c r="G150" s="57"/>
      <c r="H150" s="57"/>
    </row>
    <row r="151" spans="1:8" ht="38.25">
      <c r="A151" s="29" t="str">
        <f t="shared" ref="A151" si="66">$A$3</f>
        <v>A.1</v>
      </c>
      <c r="B151" s="29">
        <f>COUNT(B$5:B145)+1</f>
        <v>44</v>
      </c>
      <c r="C151" s="29"/>
      <c r="D151" s="29" t="s">
        <v>824</v>
      </c>
      <c r="E151" s="29"/>
      <c r="F151" s="29"/>
      <c r="G151" s="30"/>
      <c r="H151" s="30"/>
    </row>
    <row r="152" spans="1:8">
      <c r="A152" s="56"/>
      <c r="B152" s="56"/>
      <c r="C152" s="56"/>
      <c r="D152" s="56" t="s">
        <v>47</v>
      </c>
      <c r="E152" s="56"/>
      <c r="F152" s="56">
        <v>24</v>
      </c>
      <c r="G152" s="57"/>
      <c r="H152" s="57">
        <f t="shared" ref="H152" si="67">F152*G152</f>
        <v>0</v>
      </c>
    </row>
    <row r="153" spans="1:8">
      <c r="A153" s="56"/>
      <c r="B153" s="56"/>
      <c r="C153" s="56"/>
      <c r="D153" s="56"/>
      <c r="E153" s="56"/>
      <c r="F153" s="56"/>
      <c r="G153" s="57"/>
      <c r="H153" s="57"/>
    </row>
    <row r="154" spans="1:8" ht="38.25">
      <c r="A154" s="29" t="str">
        <f t="shared" ref="A154" si="68">$A$3</f>
        <v>A.1</v>
      </c>
      <c r="B154" s="29">
        <f>COUNT(B$5:B148)+1</f>
        <v>45</v>
      </c>
      <c r="C154" s="29"/>
      <c r="D154" s="29" t="s">
        <v>790</v>
      </c>
      <c r="E154" s="29"/>
      <c r="F154" s="29"/>
      <c r="G154" s="30"/>
      <c r="H154" s="30"/>
    </row>
    <row r="155" spans="1:8">
      <c r="A155" s="56"/>
      <c r="B155" s="56"/>
      <c r="C155" s="56"/>
      <c r="D155" s="56" t="s">
        <v>47</v>
      </c>
      <c r="E155" s="56"/>
      <c r="F155" s="56">
        <v>156</v>
      </c>
      <c r="G155" s="57"/>
      <c r="H155" s="57">
        <f t="shared" ref="H155" si="69">F155*G155</f>
        <v>0</v>
      </c>
    </row>
    <row r="156" spans="1:8">
      <c r="A156" s="56"/>
      <c r="B156" s="56"/>
      <c r="C156" s="56"/>
      <c r="D156" s="56"/>
      <c r="E156" s="56"/>
      <c r="F156" s="56"/>
      <c r="G156" s="57"/>
      <c r="H156" s="57"/>
    </row>
    <row r="157" spans="1:8" ht="38.25">
      <c r="A157" s="29" t="str">
        <f t="shared" ref="A157" si="70">$A$3</f>
        <v>A.1</v>
      </c>
      <c r="B157" s="29">
        <f>COUNT(B$5:B151)+1</f>
        <v>46</v>
      </c>
      <c r="C157" s="29"/>
      <c r="D157" s="29" t="s">
        <v>825</v>
      </c>
      <c r="E157" s="29"/>
      <c r="F157" s="29"/>
      <c r="G157" s="30"/>
      <c r="H157" s="30"/>
    </row>
    <row r="158" spans="1:8">
      <c r="A158" s="56"/>
      <c r="B158" s="56"/>
      <c r="C158" s="56"/>
      <c r="D158" s="56" t="s">
        <v>44</v>
      </c>
      <c r="E158" s="56"/>
      <c r="F158" s="56">
        <v>48</v>
      </c>
      <c r="G158" s="57"/>
      <c r="H158" s="57">
        <f t="shared" ref="H158" si="71">F158*G158</f>
        <v>0</v>
      </c>
    </row>
    <row r="159" spans="1:8">
      <c r="A159" s="56"/>
      <c r="B159" s="56"/>
      <c r="C159" s="56"/>
      <c r="D159" s="56"/>
      <c r="E159" s="56"/>
      <c r="F159" s="56"/>
      <c r="G159" s="57"/>
      <c r="H159" s="57"/>
    </row>
    <row r="160" spans="1:8" ht="38.25">
      <c r="A160" s="29" t="str">
        <f t="shared" ref="A160" si="72">$A$3</f>
        <v>A.1</v>
      </c>
      <c r="B160" s="29">
        <f>COUNT(B$5:B154)+1</f>
        <v>47</v>
      </c>
      <c r="C160" s="29"/>
      <c r="D160" s="29" t="s">
        <v>826</v>
      </c>
      <c r="E160" s="29"/>
      <c r="F160" s="29"/>
      <c r="G160" s="30"/>
      <c r="H160" s="30"/>
    </row>
    <row r="161" spans="1:8">
      <c r="A161" s="56"/>
      <c r="B161" s="56"/>
      <c r="C161" s="56"/>
      <c r="D161" s="56" t="s">
        <v>44</v>
      </c>
      <c r="E161" s="56"/>
      <c r="F161" s="56">
        <v>52</v>
      </c>
      <c r="G161" s="57"/>
      <c r="H161" s="57">
        <f t="shared" ref="H161" si="73">F161*G161</f>
        <v>0</v>
      </c>
    </row>
    <row r="162" spans="1:8">
      <c r="A162" s="56"/>
      <c r="B162" s="56"/>
      <c r="C162" s="56"/>
      <c r="D162" s="56"/>
      <c r="E162" s="56"/>
      <c r="F162" s="56"/>
      <c r="G162" s="57"/>
      <c r="H162" s="57"/>
    </row>
    <row r="163" spans="1:8" ht="38.25">
      <c r="A163" s="29" t="str">
        <f t="shared" ref="A163" si="74">$A$3</f>
        <v>A.1</v>
      </c>
      <c r="B163" s="29">
        <f>COUNT(B$5:B157)+1</f>
        <v>48</v>
      </c>
      <c r="C163" s="29"/>
      <c r="D163" s="29" t="s">
        <v>827</v>
      </c>
      <c r="E163" s="29"/>
      <c r="F163" s="29"/>
      <c r="G163" s="30"/>
      <c r="H163" s="30"/>
    </row>
    <row r="164" spans="1:8">
      <c r="A164" s="56"/>
      <c r="B164" s="56"/>
      <c r="C164" s="56"/>
      <c r="D164" s="56" t="s">
        <v>44</v>
      </c>
      <c r="E164" s="56"/>
      <c r="F164" s="56">
        <v>377</v>
      </c>
      <c r="G164" s="57"/>
      <c r="H164" s="57">
        <f t="shared" ref="H164" si="75">F164*G164</f>
        <v>0</v>
      </c>
    </row>
    <row r="165" spans="1:8">
      <c r="A165" s="56"/>
      <c r="B165" s="56"/>
      <c r="C165" s="56"/>
      <c r="D165" s="56"/>
      <c r="E165" s="56"/>
      <c r="F165" s="56"/>
      <c r="G165" s="57"/>
      <c r="H165" s="57"/>
    </row>
    <row r="166" spans="1:8" ht="38.25">
      <c r="A166" s="29" t="str">
        <f t="shared" ref="A166" si="76">$A$3</f>
        <v>A.1</v>
      </c>
      <c r="B166" s="29">
        <f>COUNT(B$5:B160)+1</f>
        <v>49</v>
      </c>
      <c r="C166" s="29"/>
      <c r="D166" s="29" t="s">
        <v>828</v>
      </c>
      <c r="E166" s="29"/>
      <c r="F166" s="29"/>
      <c r="G166" s="30"/>
      <c r="H166" s="30"/>
    </row>
    <row r="167" spans="1:8">
      <c r="A167" s="56"/>
      <c r="B167" s="56"/>
      <c r="C167" s="56"/>
      <c r="D167" s="56" t="s">
        <v>45</v>
      </c>
      <c r="E167" s="56"/>
      <c r="F167" s="56">
        <v>55</v>
      </c>
      <c r="G167" s="57"/>
      <c r="H167" s="57">
        <f t="shared" ref="H167" si="77">F167*G167</f>
        <v>0</v>
      </c>
    </row>
    <row r="168" spans="1:8">
      <c r="A168" s="56"/>
      <c r="B168" s="56"/>
      <c r="C168" s="56"/>
      <c r="D168" s="56"/>
      <c r="E168" s="56"/>
      <c r="F168" s="56"/>
      <c r="G168" s="57"/>
      <c r="H168" s="57"/>
    </row>
    <row r="169" spans="1:8" ht="38.25">
      <c r="A169" s="29" t="str">
        <f t="shared" ref="A169" si="78">$A$3</f>
        <v>A.1</v>
      </c>
      <c r="B169" s="29">
        <f>COUNT(B$5:B163)+1</f>
        <v>50</v>
      </c>
      <c r="C169" s="29"/>
      <c r="D169" s="29" t="s">
        <v>829</v>
      </c>
      <c r="E169" s="29"/>
      <c r="F169" s="29"/>
      <c r="G169" s="30"/>
      <c r="H169" s="30"/>
    </row>
    <row r="170" spans="1:8">
      <c r="A170" s="56"/>
      <c r="B170" s="56"/>
      <c r="C170" s="56"/>
      <c r="D170" s="56" t="s">
        <v>45</v>
      </c>
      <c r="E170" s="56"/>
      <c r="F170" s="56">
        <v>87.5</v>
      </c>
      <c r="G170" s="57"/>
      <c r="H170" s="57">
        <f t="shared" ref="H170" si="79">F170*G170</f>
        <v>0</v>
      </c>
    </row>
    <row r="171" spans="1:8">
      <c r="A171" s="56"/>
      <c r="B171" s="56"/>
      <c r="C171" s="56"/>
      <c r="D171" s="56"/>
      <c r="E171" s="56"/>
      <c r="F171" s="56"/>
      <c r="G171" s="57"/>
      <c r="H171" s="57"/>
    </row>
    <row r="172" spans="1:8" ht="38.25">
      <c r="A172" s="29" t="str">
        <f t="shared" ref="A172" si="80">$A$3</f>
        <v>A.1</v>
      </c>
      <c r="B172" s="29">
        <f>COUNT(B$5:B166)+1</f>
        <v>51</v>
      </c>
      <c r="C172" s="29"/>
      <c r="D172" s="29" t="s">
        <v>791</v>
      </c>
      <c r="E172" s="29"/>
      <c r="F172" s="29"/>
      <c r="G172" s="30"/>
      <c r="H172" s="30"/>
    </row>
    <row r="173" spans="1:8">
      <c r="A173" s="56"/>
      <c r="B173" s="56"/>
      <c r="C173" s="56"/>
      <c r="D173" s="56" t="s">
        <v>47</v>
      </c>
      <c r="E173" s="56"/>
      <c r="F173" s="56">
        <v>75</v>
      </c>
      <c r="G173" s="57"/>
      <c r="H173" s="57">
        <f t="shared" ref="H173" si="81">F173*G173</f>
        <v>0</v>
      </c>
    </row>
    <row r="174" spans="1:8">
      <c r="A174" s="56"/>
      <c r="B174" s="56"/>
      <c r="C174" s="56"/>
      <c r="D174" s="56"/>
      <c r="E174" s="56"/>
      <c r="F174" s="56"/>
      <c r="G174" s="57"/>
      <c r="H174" s="57"/>
    </row>
    <row r="175" spans="1:8" ht="38.25">
      <c r="A175" s="29" t="str">
        <f t="shared" ref="A175" si="82">$A$3</f>
        <v>A.1</v>
      </c>
      <c r="B175" s="29">
        <f>COUNT(B$5:B169)+1</f>
        <v>52</v>
      </c>
      <c r="C175" s="29"/>
      <c r="D175" s="29" t="s">
        <v>792</v>
      </c>
      <c r="E175" s="29"/>
      <c r="F175" s="29"/>
      <c r="G175" s="30"/>
      <c r="H175" s="30"/>
    </row>
    <row r="176" spans="1:8">
      <c r="A176" s="56"/>
      <c r="B176" s="56"/>
      <c r="C176" s="56"/>
      <c r="D176" s="56" t="s">
        <v>47</v>
      </c>
      <c r="E176" s="56"/>
      <c r="F176" s="56">
        <v>35</v>
      </c>
      <c r="G176" s="57"/>
      <c r="H176" s="57">
        <f t="shared" ref="H176" si="83">F176*G176</f>
        <v>0</v>
      </c>
    </row>
    <row r="177" spans="1:8">
      <c r="A177" s="56"/>
      <c r="B177" s="56"/>
      <c r="C177" s="56"/>
      <c r="D177" s="56"/>
      <c r="E177" s="56"/>
      <c r="F177" s="56"/>
      <c r="G177" s="57"/>
      <c r="H177" s="57"/>
    </row>
    <row r="178" spans="1:8" ht="38.25">
      <c r="A178" s="29" t="str">
        <f t="shared" ref="A178" si="84">$A$3</f>
        <v>A.1</v>
      </c>
      <c r="B178" s="29">
        <f>COUNT(B$5:B172)+1</f>
        <v>53</v>
      </c>
      <c r="C178" s="29"/>
      <c r="D178" s="29" t="s">
        <v>793</v>
      </c>
      <c r="E178" s="29"/>
      <c r="F178" s="29"/>
      <c r="G178" s="30"/>
      <c r="H178" s="30"/>
    </row>
    <row r="179" spans="1:8">
      <c r="A179" s="56"/>
      <c r="B179" s="56"/>
      <c r="C179" s="56"/>
      <c r="D179" s="56" t="s">
        <v>55</v>
      </c>
      <c r="E179" s="56"/>
      <c r="F179" s="56">
        <v>4</v>
      </c>
      <c r="G179" s="57"/>
      <c r="H179" s="57">
        <f t="shared" ref="H179" si="85">F179*G179</f>
        <v>0</v>
      </c>
    </row>
    <row r="180" spans="1:8">
      <c r="A180" s="56"/>
      <c r="B180" s="56"/>
      <c r="C180" s="56"/>
      <c r="D180" s="56"/>
      <c r="E180" s="56"/>
      <c r="F180" s="56"/>
      <c r="G180" s="57"/>
      <c r="H180" s="57"/>
    </row>
    <row r="181" spans="1:8" ht="38.25">
      <c r="A181" s="29" t="str">
        <f t="shared" ref="A181" si="86">$A$3</f>
        <v>A.1</v>
      </c>
      <c r="B181" s="29">
        <f>COUNT(B$5:B175)+1</f>
        <v>54</v>
      </c>
      <c r="C181" s="29"/>
      <c r="D181" s="29" t="s">
        <v>830</v>
      </c>
      <c r="E181" s="29"/>
      <c r="F181" s="29"/>
      <c r="G181" s="30"/>
      <c r="H181" s="30"/>
    </row>
    <row r="182" spans="1:8">
      <c r="A182" s="56"/>
      <c r="B182" s="56"/>
      <c r="C182" s="56"/>
      <c r="D182" s="56" t="s">
        <v>45</v>
      </c>
      <c r="E182" s="56"/>
      <c r="F182" s="56">
        <v>128.35</v>
      </c>
      <c r="G182" s="57"/>
      <c r="H182" s="57">
        <f t="shared" ref="H182" si="87">F182*G182</f>
        <v>0</v>
      </c>
    </row>
    <row r="183" spans="1:8">
      <c r="A183" s="56"/>
      <c r="B183" s="56"/>
      <c r="C183" s="56"/>
      <c r="D183" s="56"/>
      <c r="E183" s="56"/>
      <c r="F183" s="56"/>
      <c r="G183" s="57"/>
      <c r="H183" s="57"/>
    </row>
    <row r="184" spans="1:8" ht="38.25">
      <c r="A184" s="29" t="str">
        <f t="shared" ref="A184" si="88">$A$3</f>
        <v>A.1</v>
      </c>
      <c r="B184" s="29">
        <f>COUNT(B$5:B178)+1</f>
        <v>55</v>
      </c>
      <c r="C184" s="29"/>
      <c r="D184" s="29" t="s">
        <v>831</v>
      </c>
      <c r="E184" s="29"/>
      <c r="F184" s="29"/>
      <c r="G184" s="30"/>
      <c r="H184" s="30"/>
    </row>
    <row r="185" spans="1:8">
      <c r="A185" s="56"/>
      <c r="B185" s="56"/>
      <c r="C185" s="56"/>
      <c r="D185" s="56" t="s">
        <v>45</v>
      </c>
      <c r="E185" s="56"/>
      <c r="F185" s="56">
        <v>67.5</v>
      </c>
      <c r="G185" s="57"/>
      <c r="H185" s="57">
        <f t="shared" ref="H185" si="89">F185*G185</f>
        <v>0</v>
      </c>
    </row>
    <row r="186" spans="1:8">
      <c r="A186" s="56"/>
      <c r="B186" s="56"/>
      <c r="C186" s="56"/>
      <c r="D186" s="56"/>
      <c r="E186" s="56"/>
      <c r="F186" s="56"/>
      <c r="G186" s="57"/>
      <c r="H186" s="57"/>
    </row>
    <row r="187" spans="1:8" ht="25.5">
      <c r="A187" s="29" t="str">
        <f t="shared" ref="A187" si="90">$A$3</f>
        <v>A.1</v>
      </c>
      <c r="B187" s="29">
        <f>COUNT(B$5:B181)+1</f>
        <v>56</v>
      </c>
      <c r="C187" s="29"/>
      <c r="D187" s="29" t="s">
        <v>832</v>
      </c>
      <c r="E187" s="29"/>
      <c r="F187" s="29"/>
      <c r="G187" s="30"/>
      <c r="H187" s="30"/>
    </row>
    <row r="188" spans="1:8">
      <c r="A188" s="56"/>
      <c r="B188" s="56"/>
      <c r="C188" s="56"/>
      <c r="D188" s="56" t="s">
        <v>44</v>
      </c>
      <c r="E188" s="56"/>
      <c r="F188" s="56">
        <v>72</v>
      </c>
      <c r="G188" s="57"/>
      <c r="H188" s="57">
        <f t="shared" ref="H188" si="91">F188*G188</f>
        <v>0</v>
      </c>
    </row>
    <row r="189" spans="1:8">
      <c r="A189" s="56"/>
      <c r="B189" s="56"/>
      <c r="C189" s="56"/>
      <c r="D189" s="56"/>
      <c r="E189" s="56"/>
      <c r="F189" s="56"/>
      <c r="G189" s="57"/>
      <c r="H189" s="57"/>
    </row>
    <row r="190" spans="1:8" ht="25.5">
      <c r="A190" s="29" t="str">
        <f t="shared" ref="A190" si="92">$A$3</f>
        <v>A.1</v>
      </c>
      <c r="B190" s="29">
        <f>COUNT(B$5:B184)+1</f>
        <v>57</v>
      </c>
      <c r="C190" s="29"/>
      <c r="D190" s="29" t="s">
        <v>796</v>
      </c>
      <c r="E190" s="29"/>
      <c r="F190" s="29"/>
      <c r="G190" s="30"/>
      <c r="H190" s="30"/>
    </row>
    <row r="191" spans="1:8">
      <c r="A191" s="56"/>
      <c r="B191" s="56"/>
      <c r="C191" s="56"/>
      <c r="D191" s="56" t="s">
        <v>44</v>
      </c>
      <c r="E191" s="56"/>
      <c r="F191" s="56">
        <v>507</v>
      </c>
      <c r="G191" s="57"/>
      <c r="H191" s="57">
        <f t="shared" ref="H191" si="93">F191*G191</f>
        <v>0</v>
      </c>
    </row>
    <row r="192" spans="1:8">
      <c r="A192" s="56"/>
      <c r="B192" s="56"/>
      <c r="C192" s="56"/>
      <c r="D192" s="56"/>
      <c r="E192" s="56"/>
      <c r="F192" s="56"/>
      <c r="G192" s="57"/>
      <c r="H192" s="57"/>
    </row>
    <row r="193" spans="1:8" ht="25.5">
      <c r="A193" s="29" t="str">
        <f t="shared" ref="A193" si="94">$A$3</f>
        <v>A.1</v>
      </c>
      <c r="B193" s="29">
        <f>COUNT(B$5:B187)+1</f>
        <v>58</v>
      </c>
      <c r="C193" s="29"/>
      <c r="D193" s="29" t="s">
        <v>797</v>
      </c>
      <c r="E193" s="29"/>
      <c r="F193" s="29"/>
      <c r="G193" s="30"/>
      <c r="H193" s="30"/>
    </row>
    <row r="194" spans="1:8">
      <c r="A194" s="56"/>
      <c r="B194" s="56"/>
      <c r="C194" s="56"/>
      <c r="D194" s="56" t="s">
        <v>45</v>
      </c>
      <c r="E194" s="56"/>
      <c r="F194" s="56">
        <v>80.92</v>
      </c>
      <c r="G194" s="57"/>
      <c r="H194" s="57">
        <f t="shared" ref="H194" si="95">F194*G194</f>
        <v>0</v>
      </c>
    </row>
    <row r="195" spans="1:8">
      <c r="A195" s="56"/>
      <c r="B195" s="56"/>
      <c r="C195" s="56"/>
      <c r="D195" s="56"/>
      <c r="E195" s="56"/>
      <c r="F195" s="56"/>
      <c r="G195" s="57"/>
      <c r="H195" s="57"/>
    </row>
    <row r="196" spans="1:8" ht="25.5">
      <c r="A196" s="29" t="str">
        <f t="shared" ref="A196" si="96">$A$3</f>
        <v>A.1</v>
      </c>
      <c r="B196" s="29">
        <f>COUNT(B$5:B190)+1</f>
        <v>59</v>
      </c>
      <c r="C196" s="29"/>
      <c r="D196" s="29" t="s">
        <v>798</v>
      </c>
      <c r="E196" s="29"/>
      <c r="F196" s="29"/>
      <c r="G196" s="30"/>
      <c r="H196" s="30"/>
    </row>
    <row r="197" spans="1:8">
      <c r="A197" s="56"/>
      <c r="B197" s="56"/>
      <c r="C197" s="56"/>
      <c r="D197" s="56" t="s">
        <v>45</v>
      </c>
      <c r="E197" s="56"/>
      <c r="F197" s="56">
        <v>69.75</v>
      </c>
      <c r="G197" s="57"/>
      <c r="H197" s="57">
        <f t="shared" ref="H197" si="97">F197*G197</f>
        <v>0</v>
      </c>
    </row>
    <row r="198" spans="1:8">
      <c r="A198" s="56"/>
      <c r="B198" s="56"/>
      <c r="C198" s="56"/>
      <c r="D198" s="56"/>
      <c r="E198" s="56"/>
      <c r="F198" s="56"/>
      <c r="G198" s="57"/>
      <c r="H198" s="57"/>
    </row>
    <row r="199" spans="1:8" ht="25.5">
      <c r="A199" s="29" t="str">
        <f t="shared" ref="A199" si="98">$A$3</f>
        <v>A.1</v>
      </c>
      <c r="B199" s="29">
        <f>COUNT(B$5:B193)+1</f>
        <v>60</v>
      </c>
      <c r="C199" s="29"/>
      <c r="D199" s="29" t="s">
        <v>833</v>
      </c>
      <c r="E199" s="29"/>
      <c r="F199" s="29"/>
      <c r="G199" s="30"/>
      <c r="H199" s="30"/>
    </row>
    <row r="200" spans="1:8">
      <c r="A200" s="56"/>
      <c r="B200" s="56"/>
      <c r="C200" s="56"/>
      <c r="D200" s="56" t="s">
        <v>44</v>
      </c>
      <c r="E200" s="56"/>
      <c r="F200" s="56">
        <v>100</v>
      </c>
      <c r="G200" s="57"/>
      <c r="H200" s="57">
        <f t="shared" ref="H200" si="99">F200*G200</f>
        <v>0</v>
      </c>
    </row>
    <row r="201" spans="1:8">
      <c r="A201" s="56"/>
      <c r="B201" s="56"/>
      <c r="C201" s="56"/>
      <c r="D201" s="56"/>
      <c r="E201" s="56"/>
      <c r="F201" s="56"/>
      <c r="G201" s="57"/>
      <c r="H201" s="57"/>
    </row>
    <row r="202" spans="1:8" ht="25.5">
      <c r="A202" s="29" t="str">
        <f t="shared" ref="A202" si="100">$A$3</f>
        <v>A.1</v>
      </c>
      <c r="B202" s="29">
        <f>COUNT(B$5:B196)+1</f>
        <v>61</v>
      </c>
      <c r="C202" s="29"/>
      <c r="D202" s="29" t="s">
        <v>834</v>
      </c>
      <c r="E202" s="29"/>
      <c r="F202" s="29"/>
      <c r="G202" s="30"/>
      <c r="H202" s="30"/>
    </row>
    <row r="203" spans="1:8">
      <c r="A203" s="56"/>
      <c r="B203" s="56"/>
      <c r="C203" s="56"/>
      <c r="D203" s="56" t="s">
        <v>44</v>
      </c>
      <c r="E203" s="56"/>
      <c r="F203" s="56">
        <v>92</v>
      </c>
      <c r="G203" s="57"/>
      <c r="H203" s="57">
        <f t="shared" ref="H203" si="101">F203*G203</f>
        <v>0</v>
      </c>
    </row>
    <row r="204" spans="1:8">
      <c r="A204" s="56"/>
      <c r="B204" s="56"/>
      <c r="C204" s="56"/>
      <c r="D204" s="56"/>
      <c r="E204" s="56"/>
      <c r="F204" s="56"/>
      <c r="G204" s="57"/>
      <c r="H204" s="57"/>
    </row>
    <row r="205" spans="1:8" ht="25.5">
      <c r="A205" s="29" t="str">
        <f t="shared" ref="A205" si="102">$A$3</f>
        <v>A.1</v>
      </c>
      <c r="B205" s="29">
        <f>COUNT(B$5:B199)+1</f>
        <v>62</v>
      </c>
      <c r="C205" s="29"/>
      <c r="D205" s="29" t="s">
        <v>835</v>
      </c>
      <c r="E205" s="29"/>
      <c r="F205" s="29"/>
      <c r="G205" s="30"/>
      <c r="H205" s="30"/>
    </row>
    <row r="206" spans="1:8">
      <c r="A206" s="56"/>
      <c r="B206" s="56"/>
      <c r="C206" s="56"/>
      <c r="D206" s="56" t="s">
        <v>44</v>
      </c>
      <c r="E206" s="56"/>
      <c r="F206" s="56">
        <v>22.5</v>
      </c>
      <c r="G206" s="57"/>
      <c r="H206" s="57">
        <f t="shared" ref="H206" si="103">F206*G206</f>
        <v>0</v>
      </c>
    </row>
    <row r="207" spans="1:8">
      <c r="A207" s="56"/>
      <c r="B207" s="56"/>
      <c r="C207" s="56"/>
      <c r="D207" s="56"/>
      <c r="E207" s="56"/>
      <c r="F207" s="56"/>
      <c r="G207" s="57"/>
      <c r="H207" s="57"/>
    </row>
    <row r="208" spans="1:8" ht="25.5">
      <c r="A208" s="29" t="str">
        <f t="shared" ref="A208" si="104">$A$3</f>
        <v>A.1</v>
      </c>
      <c r="B208" s="29">
        <f>COUNT(B$5:B202)+1</f>
        <v>63</v>
      </c>
      <c r="C208" s="29"/>
      <c r="D208" s="29" t="s">
        <v>836</v>
      </c>
      <c r="E208" s="29"/>
      <c r="F208" s="29"/>
      <c r="G208" s="30"/>
      <c r="H208" s="30"/>
    </row>
    <row r="209" spans="1:8">
      <c r="A209" s="56"/>
      <c r="B209" s="56"/>
      <c r="C209" s="56"/>
      <c r="D209" s="56" t="s">
        <v>44</v>
      </c>
      <c r="E209" s="56"/>
      <c r="F209" s="56">
        <v>25</v>
      </c>
      <c r="G209" s="57"/>
      <c r="H209" s="57">
        <f t="shared" ref="H209" si="105">F209*G209</f>
        <v>0</v>
      </c>
    </row>
    <row r="210" spans="1:8">
      <c r="A210" s="56"/>
      <c r="B210" s="56"/>
      <c r="C210" s="56"/>
      <c r="D210" s="56"/>
      <c r="E210" s="56"/>
      <c r="F210" s="56"/>
      <c r="G210" s="57"/>
      <c r="H210" s="57"/>
    </row>
    <row r="211" spans="1:8" ht="25.5">
      <c r="A211" s="29" t="str">
        <f t="shared" ref="A211" si="106">$A$3</f>
        <v>A.1</v>
      </c>
      <c r="B211" s="29">
        <f>COUNT(B$5:B205)+1</f>
        <v>64</v>
      </c>
      <c r="C211" s="29"/>
      <c r="D211" s="29" t="s">
        <v>837</v>
      </c>
      <c r="E211" s="29"/>
      <c r="F211" s="29"/>
      <c r="G211" s="30"/>
      <c r="H211" s="30"/>
    </row>
    <row r="212" spans="1:8">
      <c r="A212" s="56"/>
      <c r="B212" s="56"/>
      <c r="C212" s="56"/>
      <c r="D212" s="56" t="s">
        <v>44</v>
      </c>
      <c r="E212" s="56"/>
      <c r="F212" s="56">
        <v>285</v>
      </c>
      <c r="G212" s="57"/>
      <c r="H212" s="57">
        <f t="shared" ref="H212" si="107">F212*G212</f>
        <v>0</v>
      </c>
    </row>
    <row r="213" spans="1:8">
      <c r="A213" s="56"/>
      <c r="B213" s="56"/>
      <c r="C213" s="56"/>
      <c r="D213" s="56"/>
      <c r="E213" s="56"/>
      <c r="F213" s="56"/>
      <c r="G213" s="57"/>
      <c r="H213" s="57"/>
    </row>
    <row r="214" spans="1:8" ht="38.25">
      <c r="A214" s="29" t="str">
        <f t="shared" ref="A214" si="108">$A$3</f>
        <v>A.1</v>
      </c>
      <c r="B214" s="29">
        <f>COUNT(B$5:B208)+1</f>
        <v>65</v>
      </c>
      <c r="C214" s="29"/>
      <c r="D214" s="29" t="s">
        <v>799</v>
      </c>
      <c r="E214" s="29"/>
      <c r="F214" s="29"/>
      <c r="G214" s="30"/>
      <c r="H214" s="30"/>
    </row>
    <row r="215" spans="1:8">
      <c r="A215" s="56"/>
      <c r="B215" s="56"/>
      <c r="C215" s="56">
        <v>1</v>
      </c>
      <c r="D215" s="56" t="s">
        <v>800</v>
      </c>
      <c r="E215" s="56"/>
      <c r="F215" s="56"/>
      <c r="G215" s="57"/>
      <c r="H215" s="57"/>
    </row>
    <row r="216" spans="1:8">
      <c r="A216" s="56"/>
      <c r="B216" s="56"/>
      <c r="C216" s="56"/>
      <c r="D216" s="56" t="s">
        <v>55</v>
      </c>
      <c r="E216" s="56"/>
      <c r="F216" s="56">
        <v>8</v>
      </c>
      <c r="G216" s="57"/>
      <c r="H216" s="57">
        <f t="shared" ref="H216:H218" si="109">F216*G216</f>
        <v>0</v>
      </c>
    </row>
    <row r="217" spans="1:8">
      <c r="A217" s="56"/>
      <c r="B217" s="56"/>
      <c r="C217" s="56">
        <v>2</v>
      </c>
      <c r="D217" s="56" t="s">
        <v>838</v>
      </c>
      <c r="E217" s="56"/>
      <c r="F217" s="56"/>
      <c r="G217" s="57"/>
      <c r="H217" s="57"/>
    </row>
    <row r="218" spans="1:8">
      <c r="A218" s="56"/>
      <c r="B218" s="56"/>
      <c r="C218" s="56"/>
      <c r="D218" s="56" t="s">
        <v>55</v>
      </c>
      <c r="E218" s="56"/>
      <c r="F218" s="56">
        <v>16</v>
      </c>
      <c r="G218" s="57"/>
      <c r="H218" s="57">
        <f t="shared" si="109"/>
        <v>0</v>
      </c>
    </row>
    <row r="219" spans="1:8" ht="25.5">
      <c r="A219" s="29" t="str">
        <f t="shared" ref="A219" si="110">$A$3</f>
        <v>A.1</v>
      </c>
      <c r="B219" s="29">
        <f>COUNT(B$5:B211)+1</f>
        <v>66</v>
      </c>
      <c r="C219" s="29"/>
      <c r="D219" s="29" t="s">
        <v>801</v>
      </c>
      <c r="E219" s="29"/>
      <c r="F219" s="29"/>
      <c r="G219" s="30"/>
      <c r="H219" s="30"/>
    </row>
    <row r="220" spans="1:8">
      <c r="A220" s="56"/>
      <c r="B220" s="56"/>
      <c r="C220" s="56">
        <v>1</v>
      </c>
      <c r="D220" s="56" t="s">
        <v>802</v>
      </c>
      <c r="E220" s="56"/>
      <c r="F220" s="56"/>
      <c r="G220" s="57"/>
      <c r="H220" s="57"/>
    </row>
    <row r="221" spans="1:8">
      <c r="A221" s="56"/>
      <c r="B221" s="56"/>
      <c r="C221" s="56"/>
      <c r="D221" s="56" t="s">
        <v>55</v>
      </c>
      <c r="E221" s="56"/>
      <c r="F221" s="56">
        <v>11</v>
      </c>
      <c r="G221" s="57"/>
      <c r="H221" s="57">
        <f t="shared" ref="H221" si="111">F221*G221</f>
        <v>0</v>
      </c>
    </row>
    <row r="222" spans="1:8">
      <c r="A222" s="56"/>
      <c r="B222" s="56"/>
      <c r="C222" s="56">
        <v>2</v>
      </c>
      <c r="D222" s="56" t="s">
        <v>803</v>
      </c>
      <c r="E222" s="56"/>
      <c r="F222" s="56"/>
      <c r="G222" s="57"/>
      <c r="H222" s="57"/>
    </row>
    <row r="223" spans="1:8">
      <c r="A223" s="56"/>
      <c r="B223" s="56"/>
      <c r="C223" s="56"/>
      <c r="D223" s="56" t="s">
        <v>55</v>
      </c>
      <c r="E223" s="56"/>
      <c r="F223" s="56">
        <v>4</v>
      </c>
      <c r="G223" s="57"/>
      <c r="H223" s="57">
        <f t="shared" ref="H223" si="112">F223*G223</f>
        <v>0</v>
      </c>
    </row>
    <row r="224" spans="1:8" ht="25.5">
      <c r="A224" s="29" t="str">
        <f t="shared" ref="A224" si="113">$A$3</f>
        <v>A.1</v>
      </c>
      <c r="B224" s="29">
        <f>COUNT(B$5:B214)+1</f>
        <v>67</v>
      </c>
      <c r="C224" s="29"/>
      <c r="D224" s="29" t="s">
        <v>804</v>
      </c>
      <c r="E224" s="29"/>
      <c r="F224" s="29"/>
      <c r="G224" s="30"/>
      <c r="H224" s="30"/>
    </row>
    <row r="225" spans="1:8">
      <c r="A225" s="56"/>
      <c r="B225" s="56"/>
      <c r="C225" s="56"/>
      <c r="D225" s="56" t="s">
        <v>55</v>
      </c>
      <c r="E225" s="56"/>
      <c r="F225" s="56">
        <v>20</v>
      </c>
      <c r="G225" s="57"/>
      <c r="H225" s="57">
        <f t="shared" ref="H225" si="114">F225*G225</f>
        <v>0</v>
      </c>
    </row>
    <row r="226" spans="1:8">
      <c r="A226" s="56"/>
      <c r="B226" s="56"/>
      <c r="C226" s="56"/>
      <c r="D226" s="56"/>
      <c r="E226" s="56"/>
      <c r="F226" s="56"/>
      <c r="G226" s="57"/>
      <c r="H226" s="57"/>
    </row>
    <row r="227" spans="1:8" ht="25.5">
      <c r="A227" s="29" t="str">
        <f t="shared" ref="A227" si="115">$A$3</f>
        <v>A.1</v>
      </c>
      <c r="B227" s="29">
        <f>COUNT(B$5:B219)+1</f>
        <v>68</v>
      </c>
      <c r="C227" s="29"/>
      <c r="D227" s="29" t="s">
        <v>805</v>
      </c>
      <c r="E227" s="29"/>
      <c r="F227" s="29"/>
      <c r="G227" s="30"/>
      <c r="H227" s="30"/>
    </row>
    <row r="228" spans="1:8">
      <c r="A228" s="56"/>
      <c r="B228" s="56"/>
      <c r="C228" s="56"/>
      <c r="D228" s="56" t="s">
        <v>55</v>
      </c>
      <c r="E228" s="56"/>
      <c r="F228" s="56">
        <v>1</v>
      </c>
      <c r="G228" s="57"/>
      <c r="H228" s="57">
        <f t="shared" ref="H228" si="116">F228*G228</f>
        <v>0</v>
      </c>
    </row>
    <row r="229" spans="1:8">
      <c r="A229" s="56"/>
      <c r="B229" s="56"/>
      <c r="C229" s="56"/>
      <c r="D229" s="56"/>
      <c r="E229" s="56"/>
      <c r="F229" s="56"/>
      <c r="G229" s="57"/>
      <c r="H229" s="57"/>
    </row>
    <row r="230" spans="1:8" ht="25.5">
      <c r="A230" s="29" t="str">
        <f t="shared" ref="A230" si="117">$A$3</f>
        <v>A.1</v>
      </c>
      <c r="B230" s="29">
        <f>COUNT(B$5:B224)+1</f>
        <v>69</v>
      </c>
      <c r="C230" s="29"/>
      <c r="D230" s="29" t="s">
        <v>839</v>
      </c>
      <c r="E230" s="29"/>
      <c r="F230" s="29"/>
      <c r="G230" s="30"/>
      <c r="H230" s="30"/>
    </row>
    <row r="231" spans="1:8" ht="14.25" customHeight="1">
      <c r="A231" s="56"/>
      <c r="B231" s="56"/>
      <c r="C231" s="56">
        <v>1</v>
      </c>
      <c r="D231" s="56" t="s">
        <v>840</v>
      </c>
      <c r="E231" s="56"/>
      <c r="F231" s="56"/>
      <c r="G231" s="57"/>
      <c r="H231" s="57"/>
    </row>
    <row r="232" spans="1:8">
      <c r="A232" s="56"/>
      <c r="B232" s="56"/>
      <c r="C232" s="56"/>
      <c r="D232" s="56" t="s">
        <v>55</v>
      </c>
      <c r="E232" s="56"/>
      <c r="F232" s="56">
        <v>4</v>
      </c>
      <c r="G232" s="57"/>
      <c r="H232" s="57">
        <f t="shared" ref="H232:H238" si="118">F232*G232</f>
        <v>0</v>
      </c>
    </row>
    <row r="233" spans="1:8" ht="14.25" customHeight="1">
      <c r="A233" s="56"/>
      <c r="B233" s="56"/>
      <c r="C233" s="56">
        <v>2</v>
      </c>
      <c r="D233" s="56" t="s">
        <v>841</v>
      </c>
      <c r="E233" s="56"/>
      <c r="F233" s="56"/>
      <c r="G233" s="57"/>
      <c r="H233" s="57"/>
    </row>
    <row r="234" spans="1:8">
      <c r="A234" s="56"/>
      <c r="B234" s="56"/>
      <c r="C234" s="56"/>
      <c r="D234" s="56" t="s">
        <v>55</v>
      </c>
      <c r="E234" s="56"/>
      <c r="F234" s="56">
        <v>4</v>
      </c>
      <c r="G234" s="57"/>
      <c r="H234" s="57">
        <f t="shared" si="118"/>
        <v>0</v>
      </c>
    </row>
    <row r="235" spans="1:8" ht="14.25" customHeight="1">
      <c r="A235" s="56"/>
      <c r="B235" s="56"/>
      <c r="C235" s="56">
        <v>3</v>
      </c>
      <c r="D235" s="56" t="s">
        <v>842</v>
      </c>
      <c r="E235" s="56"/>
      <c r="F235" s="56"/>
      <c r="G235" s="57"/>
      <c r="H235" s="57"/>
    </row>
    <row r="236" spans="1:8">
      <c r="A236" s="56"/>
      <c r="B236" s="56"/>
      <c r="C236" s="56"/>
      <c r="D236" s="56" t="s">
        <v>55</v>
      </c>
      <c r="E236" s="56"/>
      <c r="F236" s="56">
        <v>4</v>
      </c>
      <c r="G236" s="57"/>
      <c r="H236" s="57">
        <f t="shared" si="118"/>
        <v>0</v>
      </c>
    </row>
    <row r="237" spans="1:8" ht="14.25" customHeight="1">
      <c r="A237" s="56"/>
      <c r="B237" s="56"/>
      <c r="C237" s="56">
        <v>4</v>
      </c>
      <c r="D237" s="56" t="s">
        <v>843</v>
      </c>
      <c r="E237" s="56"/>
      <c r="F237" s="56"/>
      <c r="G237" s="57"/>
      <c r="H237" s="57"/>
    </row>
    <row r="238" spans="1:8">
      <c r="A238" s="56"/>
      <c r="B238" s="56"/>
      <c r="C238" s="56"/>
      <c r="D238" s="56" t="s">
        <v>55</v>
      </c>
      <c r="E238" s="56"/>
      <c r="F238" s="56">
        <v>1</v>
      </c>
      <c r="G238" s="57"/>
      <c r="H238" s="57">
        <f t="shared" si="118"/>
        <v>0</v>
      </c>
    </row>
    <row r="239" spans="1:8" ht="25.5">
      <c r="A239" s="29" t="str">
        <f t="shared" ref="A239" si="119">$A$3</f>
        <v>A.1</v>
      </c>
      <c r="B239" s="29">
        <f>COUNT(B$5:B227)+1</f>
        <v>70</v>
      </c>
      <c r="C239" s="29"/>
      <c r="D239" s="29" t="s">
        <v>806</v>
      </c>
      <c r="E239" s="29"/>
      <c r="F239" s="29"/>
      <c r="G239" s="30"/>
      <c r="H239" s="30"/>
    </row>
    <row r="240" spans="1:8">
      <c r="A240" s="56"/>
      <c r="B240" s="56"/>
      <c r="C240" s="56"/>
      <c r="D240" s="56" t="s">
        <v>55</v>
      </c>
      <c r="E240" s="56"/>
      <c r="F240" s="56">
        <v>50</v>
      </c>
      <c r="G240" s="57"/>
      <c r="H240" s="57">
        <f t="shared" ref="H240" si="120">F240*G240</f>
        <v>0</v>
      </c>
    </row>
    <row r="241" spans="1:8">
      <c r="A241" s="56"/>
      <c r="B241" s="56"/>
      <c r="C241" s="56"/>
      <c r="D241" s="56"/>
      <c r="E241" s="56"/>
      <c r="F241" s="56"/>
      <c r="G241" s="57"/>
      <c r="H241" s="57"/>
    </row>
    <row r="242" spans="1:8">
      <c r="A242" s="29" t="str">
        <f t="shared" ref="A242" si="121">$A$3</f>
        <v>A.1</v>
      </c>
      <c r="B242" s="29">
        <f>COUNT(B$5:B230)+1</f>
        <v>71</v>
      </c>
      <c r="C242" s="29"/>
      <c r="D242" s="29" t="s">
        <v>807</v>
      </c>
      <c r="E242" s="29"/>
      <c r="F242" s="29"/>
      <c r="G242" s="30"/>
      <c r="H242" s="30"/>
    </row>
    <row r="243" spans="1:8">
      <c r="A243" s="56"/>
      <c r="B243" s="56"/>
      <c r="C243" s="56"/>
      <c r="D243" s="56" t="s">
        <v>44</v>
      </c>
      <c r="E243" s="56"/>
      <c r="F243" s="56">
        <v>700</v>
      </c>
      <c r="G243" s="57"/>
      <c r="H243" s="57">
        <f t="shared" ref="H243" si="122">F243*G243</f>
        <v>0</v>
      </c>
    </row>
    <row r="244" spans="1:8">
      <c r="A244" s="56"/>
      <c r="B244" s="56"/>
      <c r="C244" s="56"/>
      <c r="D244" s="56"/>
      <c r="E244" s="56"/>
      <c r="F244" s="56"/>
      <c r="G244" s="57"/>
      <c r="H244" s="57"/>
    </row>
    <row r="245" spans="1:8" ht="25.5">
      <c r="A245" s="29" t="str">
        <f t="shared" ref="A245" si="123">$A$3</f>
        <v>A.1</v>
      </c>
      <c r="B245" s="29">
        <f>COUNT(B$5:B239)+1</f>
        <v>72</v>
      </c>
      <c r="C245" s="29"/>
      <c r="D245" s="29" t="s">
        <v>810</v>
      </c>
      <c r="E245" s="29"/>
      <c r="F245" s="29"/>
      <c r="G245" s="30"/>
      <c r="H245" s="30"/>
    </row>
    <row r="246" spans="1:8">
      <c r="A246" s="56"/>
      <c r="B246" s="56"/>
      <c r="C246" s="56"/>
      <c r="D246" s="56" t="s">
        <v>44</v>
      </c>
      <c r="E246" s="56"/>
      <c r="F246" s="56">
        <v>60</v>
      </c>
      <c r="G246" s="57"/>
      <c r="H246" s="57">
        <f t="shared" ref="H246" si="124">F246*G246</f>
        <v>0</v>
      </c>
    </row>
    <row r="247" spans="1:8">
      <c r="A247" s="56"/>
      <c r="B247" s="56"/>
      <c r="C247" s="56"/>
      <c r="D247" s="56"/>
      <c r="E247" s="56"/>
      <c r="F247" s="56"/>
      <c r="G247" s="57"/>
      <c r="H247" s="57"/>
    </row>
    <row r="248" spans="1:8" ht="38.25">
      <c r="A248" s="29" t="str">
        <f t="shared" ref="A248" si="125">$A$3</f>
        <v>A.1</v>
      </c>
      <c r="B248" s="29">
        <f>COUNT(B$5:B242)+1</f>
        <v>73</v>
      </c>
      <c r="C248" s="29"/>
      <c r="D248" s="29" t="s">
        <v>811</v>
      </c>
      <c r="E248" s="29"/>
      <c r="F248" s="29"/>
      <c r="G248" s="30"/>
      <c r="H248" s="30"/>
    </row>
    <row r="249" spans="1:8">
      <c r="A249" s="56"/>
      <c r="B249" s="56"/>
      <c r="C249" s="56"/>
      <c r="D249" s="56" t="s">
        <v>55</v>
      </c>
      <c r="E249" s="56"/>
      <c r="F249" s="56">
        <v>5</v>
      </c>
      <c r="G249" s="57"/>
      <c r="H249" s="57">
        <f t="shared" ref="H249" si="126">F249*G249</f>
        <v>0</v>
      </c>
    </row>
    <row r="250" spans="1:8">
      <c r="A250" s="56"/>
      <c r="B250" s="56"/>
      <c r="C250" s="56"/>
      <c r="D250" s="56"/>
      <c r="E250" s="56"/>
      <c r="F250" s="56"/>
      <c r="G250" s="57"/>
      <c r="H250" s="57"/>
    </row>
    <row r="251" spans="1:8" ht="25.5">
      <c r="A251" s="29" t="str">
        <f t="shared" ref="A251" si="127">$A$3</f>
        <v>A.1</v>
      </c>
      <c r="B251" s="29">
        <f>COUNT(B$5:B245)+1</f>
        <v>74</v>
      </c>
      <c r="C251" s="29"/>
      <c r="D251" s="29" t="s">
        <v>812</v>
      </c>
      <c r="E251" s="29"/>
      <c r="F251" s="29"/>
      <c r="G251" s="30"/>
      <c r="H251" s="30"/>
    </row>
    <row r="252" spans="1:8">
      <c r="A252" s="56"/>
      <c r="B252" s="56"/>
      <c r="C252" s="56"/>
      <c r="D252" s="56" t="s">
        <v>44</v>
      </c>
      <c r="E252" s="56"/>
      <c r="F252" s="56">
        <v>700</v>
      </c>
      <c r="G252" s="57"/>
      <c r="H252" s="57">
        <f t="shared" ref="H252" si="128">F252*G252</f>
        <v>0</v>
      </c>
    </row>
    <row r="253" spans="1:8">
      <c r="A253" s="56"/>
      <c r="B253" s="56"/>
      <c r="C253" s="56"/>
      <c r="D253" s="56"/>
      <c r="E253" s="56"/>
      <c r="F253" s="56"/>
      <c r="G253" s="57"/>
      <c r="H253" s="57"/>
    </row>
    <row r="254" spans="1:8" ht="25.5">
      <c r="A254" s="29" t="str">
        <f t="shared" ref="A254" si="129">$A$3</f>
        <v>A.1</v>
      </c>
      <c r="B254" s="29">
        <f>COUNT(B$5:B248)+1</f>
        <v>75</v>
      </c>
      <c r="C254" s="29"/>
      <c r="D254" s="29" t="s">
        <v>813</v>
      </c>
      <c r="E254" s="29"/>
      <c r="F254" s="29"/>
      <c r="G254" s="30"/>
      <c r="H254" s="30"/>
    </row>
    <row r="255" spans="1:8">
      <c r="A255" s="56"/>
      <c r="B255" s="56"/>
      <c r="C255" s="56"/>
      <c r="D255" s="56" t="s">
        <v>44</v>
      </c>
      <c r="E255" s="56"/>
      <c r="F255" s="56">
        <v>50</v>
      </c>
      <c r="G255" s="57"/>
      <c r="H255" s="57">
        <f t="shared" ref="H255:H258" si="130">F255*G255</f>
        <v>0</v>
      </c>
    </row>
    <row r="256" spans="1:8">
      <c r="A256" s="56"/>
      <c r="B256" s="56"/>
      <c r="C256" s="56"/>
      <c r="D256" s="56"/>
      <c r="E256" s="56"/>
      <c r="F256" s="56"/>
      <c r="G256" s="57"/>
      <c r="H256" s="57"/>
    </row>
    <row r="257" spans="1:8" ht="25.5">
      <c r="A257" s="29" t="str">
        <f t="shared" ref="A257" si="131">$A$3</f>
        <v>A.1</v>
      </c>
      <c r="B257" s="29">
        <f>COUNT(B$5:B247)+1</f>
        <v>74</v>
      </c>
      <c r="C257" s="29"/>
      <c r="D257" s="29" t="s">
        <v>814</v>
      </c>
      <c r="E257" s="29"/>
      <c r="F257" s="29"/>
      <c r="G257" s="30"/>
      <c r="H257" s="30"/>
    </row>
    <row r="258" spans="1:8">
      <c r="A258" s="56"/>
      <c r="B258" s="56"/>
      <c r="C258" s="56"/>
      <c r="D258" s="56" t="s">
        <v>44</v>
      </c>
      <c r="E258" s="56"/>
      <c r="F258" s="56">
        <v>465</v>
      </c>
      <c r="G258" s="57"/>
      <c r="H258" s="57">
        <f t="shared" si="130"/>
        <v>0</v>
      </c>
    </row>
    <row r="259" spans="1:8">
      <c r="A259" s="56"/>
      <c r="B259" s="56"/>
      <c r="C259" s="56"/>
      <c r="D259" s="56"/>
      <c r="E259" s="56"/>
      <c r="F259" s="56"/>
      <c r="G259" s="57"/>
      <c r="H259" s="57"/>
    </row>
    <row r="260" spans="1:8" ht="51">
      <c r="A260" s="29" t="str">
        <f t="shared" ref="A260" si="132">$A$3</f>
        <v>A.1</v>
      </c>
      <c r="B260" s="29">
        <f>COUNT(B$5:B250)+1</f>
        <v>75</v>
      </c>
      <c r="C260" s="29"/>
      <c r="D260" s="29" t="s">
        <v>815</v>
      </c>
      <c r="E260" s="29"/>
      <c r="F260" s="29"/>
      <c r="G260" s="30"/>
      <c r="H260" s="30"/>
    </row>
    <row r="261" spans="1:8">
      <c r="A261" s="29"/>
      <c r="B261" s="29"/>
      <c r="C261" s="29"/>
      <c r="D261" s="56" t="s">
        <v>816</v>
      </c>
      <c r="E261" s="56"/>
      <c r="F261" s="56">
        <v>0.1</v>
      </c>
      <c r="G261" s="57"/>
      <c r="H261" s="57">
        <f t="shared" ref="H261" si="133">F261*G261</f>
        <v>0</v>
      </c>
    </row>
    <row r="262" spans="1:8">
      <c r="A262" s="56"/>
      <c r="B262" s="56"/>
      <c r="C262" s="56"/>
      <c r="D262" s="56"/>
      <c r="E262" s="56"/>
      <c r="F262" s="56"/>
      <c r="G262" s="57"/>
      <c r="H262"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rowBreaks count="1" manualBreakCount="1">
    <brk id="5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ED419-9882-4B91-B97F-B3F7A3DCBC97}">
  <sheetPr>
    <tabColor theme="5" tint="0.79998168889431442"/>
  </sheetPr>
  <dimension ref="A1:R30"/>
  <sheetViews>
    <sheetView showGridLines="0" view="pageBreakPreview" zoomScale="125" zoomScaleSheetLayoutView="125" workbookViewId="0">
      <selection activeCell="H3" sqref="H3"/>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5.8554687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9</v>
      </c>
      <c r="B3" s="47"/>
      <c r="C3" s="47"/>
      <c r="D3" s="115" t="s">
        <v>784</v>
      </c>
      <c r="E3" s="115"/>
      <c r="F3" s="116"/>
      <c r="G3" s="117"/>
      <c r="H3" s="118">
        <f>SUM(H7:H30)</f>
        <v>0</v>
      </c>
    </row>
    <row r="4" spans="1:18" s="107" customFormat="1">
      <c r="A4" s="119"/>
      <c r="B4" s="119"/>
      <c r="C4" s="119"/>
      <c r="D4" s="51" t="s">
        <v>57</v>
      </c>
      <c r="E4" s="120" t="str">
        <f>A3</f>
        <v>A.2</v>
      </c>
      <c r="F4" s="112"/>
      <c r="G4" s="121"/>
      <c r="H4" s="122"/>
      <c r="I4"/>
      <c r="J4"/>
      <c r="K4"/>
      <c r="L4"/>
      <c r="M4"/>
      <c r="N4"/>
      <c r="O4"/>
      <c r="P4"/>
      <c r="Q4"/>
      <c r="R4" s="5"/>
    </row>
    <row r="5" spans="1:18">
      <c r="A5" s="123"/>
      <c r="B5" s="123"/>
      <c r="C5" s="123"/>
      <c r="D5" s="123"/>
      <c r="E5" s="123"/>
      <c r="F5" s="124"/>
      <c r="G5" s="125"/>
      <c r="H5" s="126"/>
    </row>
    <row r="6" spans="1:18" ht="156">
      <c r="A6" s="127"/>
      <c r="B6" s="127"/>
      <c r="C6" s="127"/>
      <c r="D6" s="128" t="s">
        <v>97</v>
      </c>
      <c r="E6" s="127"/>
      <c r="F6" s="129"/>
      <c r="G6" s="127"/>
      <c r="H6" s="127"/>
    </row>
    <row r="7" spans="1:18" ht="25.5">
      <c r="A7" s="21" t="str">
        <f>$A$3</f>
        <v>A.2</v>
      </c>
      <c r="B7" s="21">
        <f>COUNT(B$5:B5)+1</f>
        <v>1</v>
      </c>
      <c r="C7" s="21"/>
      <c r="D7" s="21" t="s">
        <v>844</v>
      </c>
      <c r="E7" s="21"/>
      <c r="F7" s="93"/>
      <c r="G7" s="22"/>
      <c r="H7" s="22"/>
    </row>
    <row r="8" spans="1:18">
      <c r="A8" s="56"/>
      <c r="B8" s="56"/>
      <c r="C8" s="56">
        <v>1</v>
      </c>
      <c r="D8" s="56" t="s">
        <v>845</v>
      </c>
      <c r="E8" s="56" t="s">
        <v>44</v>
      </c>
      <c r="F8" s="78">
        <v>82</v>
      </c>
      <c r="G8" s="57"/>
      <c r="H8" s="57">
        <f>F8*G8</f>
        <v>0</v>
      </c>
    </row>
    <row r="9" spans="1:18">
      <c r="A9" s="29" t="str">
        <f>$A$3</f>
        <v>A.2</v>
      </c>
      <c r="B9" s="29">
        <f>COUNT(B$7:B8)+1</f>
        <v>2</v>
      </c>
      <c r="C9" s="29"/>
      <c r="D9" s="29" t="s">
        <v>846</v>
      </c>
      <c r="E9" s="29"/>
      <c r="F9" s="77"/>
      <c r="G9" s="30"/>
      <c r="H9" s="30"/>
    </row>
    <row r="10" spans="1:18">
      <c r="A10" s="56"/>
      <c r="B10" s="56"/>
      <c r="C10" s="56">
        <v>1</v>
      </c>
      <c r="D10" s="56" t="s">
        <v>847</v>
      </c>
      <c r="E10" s="56" t="s">
        <v>55</v>
      </c>
      <c r="F10" s="78">
        <v>1</v>
      </c>
      <c r="G10" s="57"/>
      <c r="H10" s="57">
        <f>F10*G10</f>
        <v>0</v>
      </c>
    </row>
    <row r="11" spans="1:18">
      <c r="A11" s="29" t="str">
        <f>$A$3</f>
        <v>A.2</v>
      </c>
      <c r="B11" s="29">
        <f>COUNT(B$7:B10)+1</f>
        <v>3</v>
      </c>
      <c r="C11" s="29"/>
      <c r="D11" s="29" t="s">
        <v>848</v>
      </c>
      <c r="E11" s="29"/>
      <c r="F11" s="77"/>
      <c r="G11" s="30"/>
      <c r="H11" s="30"/>
    </row>
    <row r="12" spans="1:18">
      <c r="A12" s="56"/>
      <c r="B12" s="56"/>
      <c r="C12" s="56">
        <v>1</v>
      </c>
      <c r="D12" s="56" t="s">
        <v>849</v>
      </c>
      <c r="E12" s="56" t="s">
        <v>43</v>
      </c>
      <c r="F12" s="78">
        <v>1</v>
      </c>
      <c r="G12" s="57"/>
      <c r="H12" s="57">
        <f>F12*G12</f>
        <v>0</v>
      </c>
    </row>
    <row r="13" spans="1:18" ht="25.5">
      <c r="A13" s="29" t="str">
        <f>$A$3</f>
        <v>A.2</v>
      </c>
      <c r="B13" s="29">
        <f>COUNT(B$7:B12)+1</f>
        <v>4</v>
      </c>
      <c r="C13" s="29"/>
      <c r="D13" s="29" t="s">
        <v>850</v>
      </c>
      <c r="E13" s="29"/>
      <c r="F13" s="77"/>
      <c r="G13" s="30"/>
      <c r="H13" s="30"/>
    </row>
    <row r="14" spans="1:18">
      <c r="A14" s="56"/>
      <c r="B14" s="56"/>
      <c r="C14" s="56">
        <v>1</v>
      </c>
      <c r="D14" s="56" t="s">
        <v>851</v>
      </c>
      <c r="E14" s="56" t="s">
        <v>43</v>
      </c>
      <c r="F14" s="56">
        <v>1</v>
      </c>
      <c r="G14" s="56"/>
      <c r="H14" s="56">
        <f>F14*G14</f>
        <v>0</v>
      </c>
    </row>
    <row r="15" spans="1:18" ht="25.5">
      <c r="A15" s="29" t="str">
        <f>$A$3</f>
        <v>A.2</v>
      </c>
      <c r="B15" s="29">
        <f>COUNT(B$1:B14)+1</f>
        <v>5</v>
      </c>
      <c r="C15" s="29"/>
      <c r="D15" s="29" t="s">
        <v>852</v>
      </c>
      <c r="E15" s="29"/>
      <c r="F15" s="77"/>
      <c r="G15" s="30"/>
      <c r="H15" s="30"/>
      <c r="I15">
        <f>0.25*0.3</f>
        <v>7.4999999999999997E-2</v>
      </c>
    </row>
    <row r="16" spans="1:18">
      <c r="A16" s="56"/>
      <c r="B16" s="56"/>
      <c r="C16" s="56">
        <v>1</v>
      </c>
      <c r="D16" s="56" t="s">
        <v>666</v>
      </c>
      <c r="E16" s="56" t="s">
        <v>45</v>
      </c>
      <c r="F16" s="78">
        <v>4.5</v>
      </c>
      <c r="G16" s="56"/>
      <c r="H16" s="56">
        <f t="shared" ref="H16" si="0">F16*G16</f>
        <v>0</v>
      </c>
    </row>
    <row r="17" spans="1:17">
      <c r="A17" s="29" t="str">
        <f>$A$3</f>
        <v>A.2</v>
      </c>
      <c r="B17" s="29">
        <f>COUNT(B$5:B16)+1</f>
        <v>6</v>
      </c>
      <c r="C17" s="29"/>
      <c r="D17" s="29" t="s">
        <v>853</v>
      </c>
      <c r="E17" s="29"/>
      <c r="F17" s="77"/>
      <c r="G17" s="30"/>
      <c r="H17" s="30"/>
    </row>
    <row r="18" spans="1:17">
      <c r="A18" s="56"/>
      <c r="B18" s="56"/>
      <c r="C18" s="56">
        <v>1</v>
      </c>
      <c r="D18" s="56" t="s">
        <v>854</v>
      </c>
      <c r="E18" s="56" t="s">
        <v>45</v>
      </c>
      <c r="F18" s="56">
        <v>12</v>
      </c>
      <c r="G18" s="56"/>
      <c r="H18" s="56">
        <f t="shared" ref="H18" si="1">F18*G18</f>
        <v>0</v>
      </c>
    </row>
    <row r="19" spans="1:17" ht="38.25">
      <c r="A19" s="29" t="str">
        <f>$A$3</f>
        <v>A.2</v>
      </c>
      <c r="B19" s="29">
        <f>COUNT(B$5:B17)+1</f>
        <v>7</v>
      </c>
      <c r="C19" s="29"/>
      <c r="D19" s="29" t="s">
        <v>856</v>
      </c>
      <c r="E19" s="29"/>
      <c r="F19" s="77"/>
      <c r="G19" s="30"/>
      <c r="H19" s="30"/>
    </row>
    <row r="20" spans="1:17">
      <c r="A20" s="56"/>
      <c r="B20" s="56"/>
      <c r="C20" s="56">
        <v>1</v>
      </c>
      <c r="D20" s="56" t="s">
        <v>855</v>
      </c>
      <c r="E20" s="56" t="s">
        <v>44</v>
      </c>
      <c r="F20" s="56">
        <v>24</v>
      </c>
      <c r="G20" s="56"/>
      <c r="H20" s="56">
        <f t="shared" ref="H20" si="2">F20*G20</f>
        <v>0</v>
      </c>
    </row>
    <row r="21" spans="1:17" ht="25.5">
      <c r="A21" s="29" t="str">
        <f>$A$3</f>
        <v>A.2</v>
      </c>
      <c r="B21" s="29">
        <f>COUNT(B$5:B19)+1</f>
        <v>8</v>
      </c>
      <c r="C21" s="29"/>
      <c r="D21" s="29" t="s">
        <v>1128</v>
      </c>
      <c r="E21" s="29"/>
      <c r="F21" s="77"/>
      <c r="G21" s="30"/>
      <c r="H21" s="30"/>
      <c r="I21" s="1"/>
      <c r="J21" s="1"/>
      <c r="K21" s="1"/>
      <c r="L21" s="1"/>
      <c r="M21" s="1"/>
      <c r="N21" s="1"/>
      <c r="O21" s="1"/>
      <c r="P21" s="1"/>
      <c r="Q21" s="1"/>
    </row>
    <row r="22" spans="1:17">
      <c r="A22" s="56"/>
      <c r="B22" s="56"/>
      <c r="C22" s="56">
        <v>1</v>
      </c>
      <c r="D22" s="56" t="s">
        <v>1129</v>
      </c>
      <c r="E22" s="56" t="s">
        <v>43</v>
      </c>
      <c r="F22" s="56">
        <v>1</v>
      </c>
      <c r="G22" s="56"/>
      <c r="H22" s="56">
        <f t="shared" ref="H22" si="3">F22*G22</f>
        <v>0</v>
      </c>
      <c r="I22" s="1"/>
      <c r="J22" s="1"/>
      <c r="K22" s="1"/>
      <c r="L22" s="1"/>
      <c r="M22" s="1"/>
      <c r="N22" s="1"/>
      <c r="O22" s="1"/>
      <c r="P22" s="1"/>
      <c r="Q22" s="1"/>
    </row>
    <row r="23" spans="1:17">
      <c r="A23" s="29" t="str">
        <f>$A$3</f>
        <v>A.2</v>
      </c>
      <c r="B23" s="29">
        <f>COUNT(B$5:B21)+1</f>
        <v>9</v>
      </c>
      <c r="C23" s="29"/>
      <c r="D23" s="29" t="s">
        <v>1130</v>
      </c>
      <c r="E23" s="29"/>
      <c r="F23" s="29"/>
      <c r="G23" s="29"/>
      <c r="H23" s="29"/>
    </row>
    <row r="24" spans="1:17">
      <c r="A24" s="56"/>
      <c r="B24" s="56"/>
      <c r="C24" s="56">
        <v>1</v>
      </c>
      <c r="D24" s="56" t="s">
        <v>857</v>
      </c>
      <c r="E24" s="56" t="s">
        <v>43</v>
      </c>
      <c r="F24" s="56">
        <v>1</v>
      </c>
      <c r="G24" s="56"/>
      <c r="H24" s="56">
        <f t="shared" ref="H24:H30" si="4">F24*G24</f>
        <v>0</v>
      </c>
    </row>
    <row r="25" spans="1:17">
      <c r="A25" s="56"/>
      <c r="B25" s="56"/>
      <c r="C25" s="56">
        <v>2</v>
      </c>
      <c r="D25" s="56" t="s">
        <v>858</v>
      </c>
      <c r="E25" s="56" t="s">
        <v>43</v>
      </c>
      <c r="F25" s="56">
        <v>1</v>
      </c>
      <c r="G25" s="56"/>
      <c r="H25" s="56">
        <f t="shared" si="4"/>
        <v>0</v>
      </c>
      <c r="I25" s="1"/>
      <c r="J25" s="1"/>
      <c r="K25" s="1"/>
      <c r="L25" s="1"/>
      <c r="M25" s="1"/>
      <c r="N25" s="1"/>
      <c r="O25" s="1"/>
      <c r="P25" s="1"/>
      <c r="Q25" s="1"/>
    </row>
    <row r="26" spans="1:17">
      <c r="A26" s="56"/>
      <c r="B26" s="56"/>
      <c r="C26" s="56">
        <v>3</v>
      </c>
      <c r="D26" s="56" t="s">
        <v>859</v>
      </c>
      <c r="E26" s="56" t="s">
        <v>43</v>
      </c>
      <c r="F26" s="56">
        <v>1</v>
      </c>
      <c r="G26" s="56"/>
      <c r="H26" s="56">
        <f t="shared" si="4"/>
        <v>0</v>
      </c>
      <c r="I26" s="1"/>
      <c r="J26" s="1"/>
      <c r="K26" s="1"/>
      <c r="L26" s="1"/>
      <c r="M26" s="1"/>
      <c r="N26" s="1"/>
      <c r="O26" s="1"/>
      <c r="P26" s="1"/>
      <c r="Q26" s="1"/>
    </row>
    <row r="27" spans="1:17">
      <c r="A27" s="56"/>
      <c r="B27" s="56"/>
      <c r="C27" s="56">
        <v>4</v>
      </c>
      <c r="D27" s="56" t="s">
        <v>860</v>
      </c>
      <c r="E27" s="56" t="s">
        <v>43</v>
      </c>
      <c r="F27" s="56">
        <v>1</v>
      </c>
      <c r="G27" s="56"/>
      <c r="H27" s="56">
        <f t="shared" si="4"/>
        <v>0</v>
      </c>
      <c r="I27" s="1"/>
      <c r="J27" s="1"/>
      <c r="K27" s="1"/>
      <c r="L27" s="1"/>
      <c r="M27" s="1"/>
      <c r="N27" s="1"/>
      <c r="O27" s="1"/>
      <c r="P27" s="1"/>
      <c r="Q27" s="1"/>
    </row>
    <row r="28" spans="1:17">
      <c r="A28" s="56"/>
      <c r="B28" s="56"/>
      <c r="C28" s="56">
        <v>5</v>
      </c>
      <c r="D28" s="56" t="s">
        <v>863</v>
      </c>
      <c r="E28" s="56" t="s">
        <v>43</v>
      </c>
      <c r="F28" s="56">
        <v>1</v>
      </c>
      <c r="G28" s="56"/>
      <c r="H28" s="56">
        <f t="shared" si="4"/>
        <v>0</v>
      </c>
      <c r="I28" s="1"/>
      <c r="J28" s="1"/>
      <c r="K28" s="1"/>
      <c r="L28" s="1"/>
      <c r="M28" s="1"/>
      <c r="N28" s="1"/>
      <c r="O28" s="1"/>
      <c r="P28" s="1"/>
      <c r="Q28" s="1"/>
    </row>
    <row r="29" spans="1:17">
      <c r="A29" s="56"/>
      <c r="B29" s="56"/>
      <c r="C29" s="56">
        <v>6</v>
      </c>
      <c r="D29" s="56" t="s">
        <v>861</v>
      </c>
      <c r="E29" s="56" t="s">
        <v>43</v>
      </c>
      <c r="F29" s="56">
        <v>1</v>
      </c>
      <c r="G29" s="56"/>
      <c r="H29" s="56">
        <f t="shared" si="4"/>
        <v>0</v>
      </c>
      <c r="I29" s="1"/>
      <c r="J29" s="1"/>
      <c r="K29" s="1"/>
      <c r="L29" s="1"/>
      <c r="M29" s="1"/>
      <c r="N29" s="1"/>
      <c r="O29" s="1"/>
      <c r="P29" s="1"/>
      <c r="Q29" s="1"/>
    </row>
    <row r="30" spans="1:17">
      <c r="A30" s="56"/>
      <c r="B30" s="56"/>
      <c r="C30" s="56">
        <v>7</v>
      </c>
      <c r="D30" s="56" t="s">
        <v>862</v>
      </c>
      <c r="E30" s="56" t="s">
        <v>43</v>
      </c>
      <c r="F30" s="56">
        <v>1</v>
      </c>
      <c r="G30" s="56"/>
      <c r="H30" s="56">
        <f t="shared" si="4"/>
        <v>0</v>
      </c>
      <c r="I30" s="1"/>
      <c r="J30" s="1"/>
      <c r="K30" s="1"/>
      <c r="L30" s="1"/>
      <c r="M30" s="1"/>
      <c r="N30" s="1"/>
      <c r="O30" s="1"/>
      <c r="P30" s="1"/>
      <c r="Q30"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1A00-25D2-469E-9D84-5607DA8236F7}">
  <sheetPr>
    <tabColor theme="5" tint="0.79998168889431442"/>
  </sheetPr>
  <dimension ref="A1:R73"/>
  <sheetViews>
    <sheetView showGridLines="0" view="pageBreakPreview" topLeftCell="A4" zoomScale="125" zoomScaleSheetLayoutView="125" workbookViewId="0">
      <selection activeCell="I20" sqref="I20"/>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8.28515625" style="58" customWidth="1"/>
    <col min="7" max="7" width="8.28515625" style="10" customWidth="1"/>
    <col min="8" max="8" width="13.28515625" style="59" customWidth="1"/>
    <col min="9" max="9" width="35.7109375" customWidth="1"/>
    <col min="10" max="10" width="3.5703125" customWidth="1"/>
    <col min="11" max="16" width="8.7109375" customWidth="1"/>
    <col min="18"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31.5">
      <c r="A3" s="47" t="s">
        <v>157</v>
      </c>
      <c r="B3" s="47"/>
      <c r="C3" s="47"/>
      <c r="D3" s="115" t="str">
        <f>+rekapitualcija!C10</f>
        <v>ZEMELJSKA DELA IN VAROVANJE GRADBENE JAME</v>
      </c>
      <c r="E3" s="115"/>
      <c r="F3" s="116"/>
      <c r="G3" s="117"/>
      <c r="H3" s="118">
        <f>SUM(H7:H75)</f>
        <v>0</v>
      </c>
    </row>
    <row r="4" spans="1:18" s="107" customFormat="1">
      <c r="A4" s="119"/>
      <c r="B4" s="119"/>
      <c r="C4" s="119"/>
      <c r="D4" s="51" t="s">
        <v>57</v>
      </c>
      <c r="E4" s="120" t="str">
        <f>A3</f>
        <v>A.3</v>
      </c>
      <c r="F4" s="112"/>
      <c r="G4" s="121"/>
      <c r="H4" s="122"/>
      <c r="I4"/>
      <c r="J4"/>
      <c r="K4"/>
      <c r="L4"/>
      <c r="M4"/>
      <c r="N4"/>
      <c r="O4"/>
      <c r="P4"/>
      <c r="Q4"/>
      <c r="R4" s="5"/>
    </row>
    <row r="5" spans="1:18">
      <c r="A5" s="123"/>
      <c r="B5" s="123"/>
      <c r="C5" s="123"/>
      <c r="D5" s="123"/>
      <c r="E5" s="123"/>
      <c r="F5" s="124"/>
      <c r="G5" s="125"/>
      <c r="H5" s="126"/>
    </row>
    <row r="6" spans="1:18">
      <c r="A6" s="127"/>
      <c r="B6" s="127"/>
      <c r="C6" s="127"/>
      <c r="D6" s="183" t="s">
        <v>625</v>
      </c>
      <c r="E6" s="127"/>
      <c r="F6" s="129"/>
      <c r="G6" s="127"/>
      <c r="H6" s="132"/>
    </row>
    <row r="7" spans="1:18" ht="25.5">
      <c r="A7" s="21" t="str">
        <f>$A$3</f>
        <v>A.3</v>
      </c>
      <c r="B7" s="21">
        <f>COUNT(B$5:B5)+1</f>
        <v>1</v>
      </c>
      <c r="C7" s="21"/>
      <c r="D7" s="21" t="s">
        <v>587</v>
      </c>
      <c r="E7" s="21"/>
      <c r="F7" s="93"/>
      <c r="G7" s="22"/>
      <c r="H7" s="22"/>
    </row>
    <row r="8" spans="1:18">
      <c r="A8" s="56"/>
      <c r="B8" s="56"/>
      <c r="C8" s="56">
        <v>1</v>
      </c>
      <c r="D8" s="56" t="s">
        <v>588</v>
      </c>
      <c r="E8" s="56" t="s">
        <v>45</v>
      </c>
      <c r="F8" s="78">
        <v>755</v>
      </c>
      <c r="G8" s="57"/>
      <c r="H8" s="57">
        <f>F8*G8</f>
        <v>0</v>
      </c>
    </row>
    <row r="9" spans="1:18" ht="25.5">
      <c r="A9" s="29" t="str">
        <f>$A$3</f>
        <v>A.3</v>
      </c>
      <c r="B9" s="29">
        <f>COUNT(B$7:B8)+1</f>
        <v>2</v>
      </c>
      <c r="C9" s="29"/>
      <c r="D9" s="29" t="s">
        <v>589</v>
      </c>
      <c r="E9" s="29"/>
      <c r="F9" s="77"/>
      <c r="G9" s="30"/>
      <c r="H9" s="30"/>
      <c r="I9">
        <f>36.7*367</f>
        <v>13468.900000000001</v>
      </c>
    </row>
    <row r="10" spans="1:18">
      <c r="A10" s="56"/>
      <c r="B10" s="56"/>
      <c r="C10" s="56">
        <v>1</v>
      </c>
      <c r="D10" s="56" t="s">
        <v>590</v>
      </c>
      <c r="E10" s="56" t="s">
        <v>45</v>
      </c>
      <c r="F10" s="78">
        <v>11243</v>
      </c>
      <c r="G10" s="57"/>
      <c r="H10" s="57">
        <f>F10*G10</f>
        <v>0</v>
      </c>
    </row>
    <row r="11" spans="1:18">
      <c r="A11" s="56"/>
      <c r="B11" s="56"/>
      <c r="C11" s="56">
        <v>2</v>
      </c>
      <c r="D11" s="56" t="s">
        <v>591</v>
      </c>
      <c r="E11" s="56" t="s">
        <v>45</v>
      </c>
      <c r="F11" s="78">
        <v>786</v>
      </c>
      <c r="G11" s="57"/>
      <c r="H11" s="57">
        <f t="shared" ref="H11:H13" si="0">F11*G11</f>
        <v>0</v>
      </c>
    </row>
    <row r="12" spans="1:18">
      <c r="A12" s="56"/>
      <c r="B12" s="56"/>
      <c r="C12" s="56">
        <v>3</v>
      </c>
      <c r="D12" s="56" t="s">
        <v>592</v>
      </c>
      <c r="E12" s="56" t="s">
        <v>45</v>
      </c>
      <c r="F12" s="78">
        <v>113</v>
      </c>
      <c r="G12" s="57"/>
      <c r="H12" s="57">
        <f t="shared" si="0"/>
        <v>0</v>
      </c>
    </row>
    <row r="13" spans="1:18">
      <c r="A13" s="56"/>
      <c r="B13" s="56"/>
      <c r="C13" s="56">
        <v>8</v>
      </c>
      <c r="D13" s="56"/>
      <c r="E13" s="56"/>
      <c r="F13" s="78"/>
      <c r="G13" s="57"/>
      <c r="H13" s="57">
        <f t="shared" si="0"/>
        <v>0</v>
      </c>
    </row>
    <row r="14" spans="1:18" ht="38.25">
      <c r="A14" s="29" t="str">
        <f>$A$3</f>
        <v>A.3</v>
      </c>
      <c r="B14" s="29">
        <f>COUNT(B$7:B13)+1</f>
        <v>3</v>
      </c>
      <c r="C14" s="29"/>
      <c r="D14" s="29" t="s">
        <v>624</v>
      </c>
      <c r="E14" s="29"/>
      <c r="F14" s="77"/>
      <c r="G14" s="30"/>
      <c r="H14" s="30"/>
    </row>
    <row r="15" spans="1:18">
      <c r="A15" s="56"/>
      <c r="B15" s="56"/>
      <c r="C15" s="56">
        <v>1</v>
      </c>
      <c r="D15" s="56" t="s">
        <v>593</v>
      </c>
      <c r="E15" s="288" t="s">
        <v>45</v>
      </c>
      <c r="F15" s="78">
        <f>34*5*2.2</f>
        <v>374.00000000000006</v>
      </c>
      <c r="G15" s="57"/>
      <c r="H15" s="57">
        <f>F15*G15</f>
        <v>0</v>
      </c>
    </row>
    <row r="16" spans="1:18">
      <c r="A16" s="56"/>
      <c r="B16" s="56"/>
      <c r="C16" s="56">
        <v>2</v>
      </c>
      <c r="D16" s="56" t="s">
        <v>594</v>
      </c>
      <c r="E16" s="286" t="s">
        <v>45</v>
      </c>
      <c r="F16" s="78">
        <f>179*1.8</f>
        <v>322.2</v>
      </c>
      <c r="G16" s="57"/>
      <c r="H16" s="57">
        <f t="shared" ref="H16:H17" si="1">F16*G16</f>
        <v>0</v>
      </c>
      <c r="I16">
        <f>34*5*1.2</f>
        <v>204</v>
      </c>
    </row>
    <row r="17" spans="1:17">
      <c r="A17" s="56"/>
      <c r="B17" s="56"/>
      <c r="C17" s="56">
        <v>3</v>
      </c>
      <c r="D17" s="56"/>
      <c r="E17" s="56"/>
      <c r="F17" s="78"/>
      <c r="G17" s="57"/>
      <c r="H17" s="57">
        <f t="shared" si="1"/>
        <v>0</v>
      </c>
      <c r="I17">
        <f>179*0.8</f>
        <v>143.20000000000002</v>
      </c>
    </row>
    <row r="18" spans="1:17" ht="25.5">
      <c r="A18" s="29" t="str">
        <f>$A$3</f>
        <v>A.3</v>
      </c>
      <c r="B18" s="29">
        <f>COUNT(B$7:B17)+1</f>
        <v>4</v>
      </c>
      <c r="C18" s="29"/>
      <c r="D18" s="29" t="s">
        <v>595</v>
      </c>
      <c r="E18" s="29"/>
      <c r="F18" s="77"/>
      <c r="G18" s="30"/>
      <c r="H18" s="30"/>
    </row>
    <row r="19" spans="1:17">
      <c r="A19" s="56"/>
      <c r="B19" s="56"/>
      <c r="C19" s="56">
        <v>1</v>
      </c>
      <c r="D19" s="56" t="s">
        <v>591</v>
      </c>
      <c r="E19" s="288" t="s">
        <v>45</v>
      </c>
      <c r="F19" s="78">
        <f>107*0.95</f>
        <v>101.64999999999999</v>
      </c>
      <c r="G19" s="56"/>
      <c r="H19" s="57">
        <f>F19*G19</f>
        <v>0</v>
      </c>
    </row>
    <row r="20" spans="1:17" ht="38.25">
      <c r="A20" s="29" t="str">
        <f>$A$3</f>
        <v>A.3</v>
      </c>
      <c r="B20" s="29">
        <f>COUNT(B$1:B19)+1</f>
        <v>5</v>
      </c>
      <c r="C20" s="29"/>
      <c r="D20" s="29" t="s">
        <v>596</v>
      </c>
      <c r="E20" s="29"/>
      <c r="F20" s="77"/>
      <c r="G20" s="30"/>
      <c r="H20" s="30"/>
    </row>
    <row r="21" spans="1:17">
      <c r="A21" s="56"/>
      <c r="B21" s="56"/>
      <c r="C21" s="56">
        <v>1</v>
      </c>
      <c r="D21" s="56" t="s">
        <v>597</v>
      </c>
      <c r="E21" s="56" t="s">
        <v>45</v>
      </c>
      <c r="F21" s="78">
        <f>820*0.5</f>
        <v>410</v>
      </c>
      <c r="G21" s="56"/>
      <c r="H21" s="57">
        <f t="shared" ref="H21:H22" si="2">F21*G21</f>
        <v>0</v>
      </c>
    </row>
    <row r="22" spans="1:17">
      <c r="A22" s="56"/>
      <c r="B22" s="56"/>
      <c r="C22" s="56"/>
      <c r="D22" s="56"/>
      <c r="E22" s="56"/>
      <c r="F22" s="78"/>
      <c r="G22" s="56"/>
      <c r="H22" s="57">
        <f t="shared" si="2"/>
        <v>0</v>
      </c>
    </row>
    <row r="23" spans="1:17" ht="25.5">
      <c r="A23" s="29" t="str">
        <f>$A$3</f>
        <v>A.3</v>
      </c>
      <c r="B23" s="29">
        <f>COUNT(B$5:B21)+1</f>
        <v>6</v>
      </c>
      <c r="C23" s="29"/>
      <c r="D23" s="29" t="s">
        <v>598</v>
      </c>
      <c r="E23" s="29"/>
      <c r="F23" s="77"/>
      <c r="G23" s="30"/>
      <c r="H23" s="30"/>
    </row>
    <row r="24" spans="1:17" ht="24">
      <c r="A24" s="56"/>
      <c r="B24" s="56"/>
      <c r="C24" s="56">
        <v>1</v>
      </c>
      <c r="D24" s="56" t="s">
        <v>622</v>
      </c>
      <c r="E24" s="56" t="s">
        <v>45</v>
      </c>
      <c r="F24" s="78">
        <f>+F21</f>
        <v>410</v>
      </c>
      <c r="G24" s="56"/>
      <c r="H24" s="57">
        <f t="shared" ref="H24" si="3">F24*G24</f>
        <v>0</v>
      </c>
    </row>
    <row r="25" spans="1:17">
      <c r="A25" s="56"/>
      <c r="B25" s="56"/>
      <c r="C25" s="56"/>
      <c r="D25" s="56"/>
      <c r="E25" s="56"/>
      <c r="F25" s="78"/>
      <c r="G25" s="56"/>
      <c r="H25" s="57"/>
      <c r="I25" s="1"/>
      <c r="J25" s="1"/>
      <c r="K25" s="1"/>
      <c r="L25" s="1"/>
      <c r="M25" s="1"/>
      <c r="N25" s="1"/>
      <c r="O25" s="1"/>
      <c r="P25" s="1"/>
      <c r="Q25" s="1"/>
    </row>
    <row r="26" spans="1:17" ht="38.25">
      <c r="A26" s="29" t="str">
        <f>$A$3</f>
        <v>A.3</v>
      </c>
      <c r="B26" s="29">
        <f>COUNT(B$5:B23)+1</f>
        <v>7</v>
      </c>
      <c r="C26" s="29"/>
      <c r="D26" s="29" t="s">
        <v>606</v>
      </c>
      <c r="E26" s="29"/>
      <c r="F26" s="77"/>
      <c r="G26" s="30"/>
      <c r="H26" s="30"/>
    </row>
    <row r="27" spans="1:17">
      <c r="A27" s="56"/>
      <c r="B27" s="56"/>
      <c r="C27" s="56">
        <v>1</v>
      </c>
      <c r="D27" s="56" t="s">
        <v>599</v>
      </c>
      <c r="E27" s="56" t="s">
        <v>153</v>
      </c>
      <c r="F27" s="78">
        <v>50</v>
      </c>
      <c r="G27" s="56"/>
      <c r="H27" s="57">
        <f t="shared" ref="H27" si="4">F27*G27</f>
        <v>0</v>
      </c>
    </row>
    <row r="28" spans="1:17">
      <c r="A28" s="56"/>
      <c r="B28" s="56"/>
      <c r="C28" s="56"/>
      <c r="D28" s="56"/>
      <c r="E28" s="56"/>
      <c r="F28" s="78"/>
      <c r="G28" s="56"/>
      <c r="H28" s="57"/>
      <c r="I28" s="1"/>
      <c r="J28" s="1"/>
      <c r="K28" s="1"/>
      <c r="L28" s="1"/>
      <c r="M28" s="1"/>
      <c r="N28" s="1"/>
      <c r="O28" s="1"/>
      <c r="P28" s="1"/>
      <c r="Q28" s="1"/>
    </row>
    <row r="29" spans="1:17" ht="25.5">
      <c r="A29" s="29" t="str">
        <f>$A$3</f>
        <v>A.3</v>
      </c>
      <c r="B29" s="29">
        <f>COUNT(B$5:B26)+1</f>
        <v>8</v>
      </c>
      <c r="C29" s="29"/>
      <c r="D29" s="29" t="s">
        <v>600</v>
      </c>
      <c r="E29" s="29"/>
      <c r="F29" s="77"/>
      <c r="G29" s="29"/>
      <c r="H29" s="30"/>
    </row>
    <row r="30" spans="1:17">
      <c r="A30" s="56"/>
      <c r="B30" s="56"/>
      <c r="C30" s="56">
        <v>1</v>
      </c>
      <c r="D30" s="56" t="s">
        <v>601</v>
      </c>
      <c r="E30" s="56" t="s">
        <v>45</v>
      </c>
      <c r="F30" s="78">
        <v>550</v>
      </c>
      <c r="G30" s="56"/>
      <c r="H30" s="57">
        <f>F30*G30</f>
        <v>0</v>
      </c>
    </row>
    <row r="31" spans="1:17" ht="25.5">
      <c r="A31" s="29" t="str">
        <f>$A$3</f>
        <v>A.3</v>
      </c>
      <c r="B31" s="29">
        <f>COUNT(B$5:B29)+1</f>
        <v>9</v>
      </c>
      <c r="C31" s="29"/>
      <c r="D31" s="29" t="s">
        <v>602</v>
      </c>
      <c r="E31" s="29"/>
      <c r="F31" s="77"/>
      <c r="G31" s="29"/>
      <c r="H31" s="30"/>
    </row>
    <row r="32" spans="1:17">
      <c r="A32" s="56"/>
      <c r="B32" s="56"/>
      <c r="C32" s="56">
        <v>1</v>
      </c>
      <c r="D32" s="56" t="s">
        <v>603</v>
      </c>
      <c r="E32" s="56" t="s">
        <v>45</v>
      </c>
      <c r="F32" s="78">
        <v>2432</v>
      </c>
      <c r="G32" s="56"/>
      <c r="H32" s="57">
        <f t="shared" ref="H32" si="5">F32*G32</f>
        <v>0</v>
      </c>
    </row>
    <row r="33" spans="1:8">
      <c r="A33" s="29" t="str">
        <f>$A$3</f>
        <v>A.3</v>
      </c>
      <c r="B33" s="29">
        <f>COUNT(B$5:B31)+1</f>
        <v>10</v>
      </c>
      <c r="C33" s="29"/>
      <c r="D33" s="29" t="s">
        <v>604</v>
      </c>
      <c r="E33" s="29"/>
      <c r="F33" s="77"/>
      <c r="G33" s="29"/>
      <c r="H33" s="30"/>
    </row>
    <row r="34" spans="1:8">
      <c r="A34" s="56"/>
      <c r="B34" s="56"/>
      <c r="C34" s="56">
        <v>1</v>
      </c>
      <c r="D34" s="56" t="s">
        <v>605</v>
      </c>
      <c r="E34" s="56" t="s">
        <v>45</v>
      </c>
      <c r="F34" s="78">
        <v>432</v>
      </c>
      <c r="G34" s="56"/>
      <c r="H34" s="57">
        <f t="shared" ref="H34" si="6">F34*G34</f>
        <v>0</v>
      </c>
    </row>
    <row r="35" spans="1:8">
      <c r="A35" s="29" t="str">
        <f>$A$3</f>
        <v>A.3</v>
      </c>
      <c r="B35" s="29">
        <f>COUNT(B$5:B31)+1</f>
        <v>10</v>
      </c>
      <c r="C35" s="29"/>
      <c r="D35" s="29" t="s">
        <v>607</v>
      </c>
      <c r="E35" s="29"/>
      <c r="F35" s="77"/>
      <c r="G35" s="30"/>
      <c r="H35" s="30"/>
    </row>
    <row r="36" spans="1:8">
      <c r="A36" s="56"/>
      <c r="B36" s="56"/>
      <c r="C36" s="56">
        <v>1</v>
      </c>
      <c r="D36" s="56" t="s">
        <v>608</v>
      </c>
      <c r="E36" s="56" t="s">
        <v>45</v>
      </c>
      <c r="F36" s="78">
        <f>110*0.75</f>
        <v>82.5</v>
      </c>
      <c r="G36" s="57"/>
      <c r="H36" s="57">
        <f>F36*G36</f>
        <v>0</v>
      </c>
    </row>
    <row r="37" spans="1:8">
      <c r="A37" s="56"/>
      <c r="B37" s="56"/>
      <c r="C37" s="56">
        <v>2</v>
      </c>
      <c r="D37" s="56"/>
      <c r="E37" s="56"/>
      <c r="F37" s="78"/>
      <c r="G37" s="57"/>
      <c r="H37" s="57">
        <f>F37*G37</f>
        <v>0</v>
      </c>
    </row>
    <row r="38" spans="1:8">
      <c r="A38" s="29" t="str">
        <f>$A$3</f>
        <v>A.3</v>
      </c>
      <c r="B38" s="29">
        <f>COUNT(B$5:B37)+1</f>
        <v>12</v>
      </c>
      <c r="C38" s="29"/>
      <c r="D38" s="29" t="s">
        <v>609</v>
      </c>
      <c r="E38" s="29"/>
      <c r="F38" s="77"/>
      <c r="G38" s="30"/>
      <c r="H38" s="30"/>
    </row>
    <row r="39" spans="1:8">
      <c r="A39" s="56"/>
      <c r="B39" s="56"/>
      <c r="C39" s="56">
        <v>1</v>
      </c>
      <c r="D39" s="56" t="s">
        <v>608</v>
      </c>
      <c r="E39" s="56" t="s">
        <v>45</v>
      </c>
      <c r="F39" s="78">
        <f>110*0.75*0.89</f>
        <v>73.424999999999997</v>
      </c>
      <c r="G39" s="57"/>
      <c r="H39" s="57">
        <f>F39*G39</f>
        <v>0</v>
      </c>
    </row>
    <row r="40" spans="1:8">
      <c r="A40" s="56"/>
      <c r="B40" s="56"/>
      <c r="C40" s="56">
        <v>2</v>
      </c>
      <c r="D40" s="56"/>
      <c r="E40" s="56"/>
      <c r="F40" s="78"/>
      <c r="G40" s="57"/>
      <c r="H40" s="57">
        <f>F40*G40</f>
        <v>0</v>
      </c>
    </row>
    <row r="41" spans="1:8" ht="25.5">
      <c r="A41" s="21" t="str">
        <f>$A$3</f>
        <v>A.3</v>
      </c>
      <c r="B41" s="21">
        <f>COUNT(B$5:B40)+1</f>
        <v>13</v>
      </c>
      <c r="C41" s="21"/>
      <c r="D41" s="21" t="s">
        <v>610</v>
      </c>
      <c r="E41" s="21"/>
      <c r="F41" s="93"/>
      <c r="G41" s="22"/>
      <c r="H41" s="22"/>
    </row>
    <row r="42" spans="1:8">
      <c r="A42" s="68"/>
      <c r="B42" s="68"/>
      <c r="C42" s="68">
        <v>1</v>
      </c>
      <c r="D42" s="68" t="s">
        <v>611</v>
      </c>
      <c r="E42" s="68" t="s">
        <v>44</v>
      </c>
      <c r="F42" s="78">
        <v>1510</v>
      </c>
      <c r="G42" s="69"/>
      <c r="H42" s="69">
        <f>F42*G42</f>
        <v>0</v>
      </c>
    </row>
    <row r="43" spans="1:8" ht="12" customHeight="1">
      <c r="A43" s="68"/>
      <c r="B43" s="68"/>
      <c r="C43" s="68">
        <v>2</v>
      </c>
      <c r="D43" s="68"/>
      <c r="E43" s="68"/>
      <c r="F43" s="78"/>
      <c r="G43" s="69"/>
      <c r="H43" s="69">
        <f>F43*G43</f>
        <v>0</v>
      </c>
    </row>
    <row r="44" spans="1:8" ht="12" customHeight="1">
      <c r="A44" s="21" t="str">
        <f>$A$3</f>
        <v>A.3</v>
      </c>
      <c r="B44" s="21">
        <f>COUNT(B$5:B43)+1</f>
        <v>14</v>
      </c>
      <c r="C44" s="21"/>
      <c r="D44" s="21" t="s">
        <v>612</v>
      </c>
      <c r="E44" s="21"/>
      <c r="F44" s="93"/>
      <c r="G44" s="22"/>
      <c r="H44" s="22"/>
    </row>
    <row r="45" spans="1:8">
      <c r="A45" s="68"/>
      <c r="B45" s="68"/>
      <c r="C45" s="68">
        <v>1</v>
      </c>
      <c r="D45" s="68" t="s">
        <v>613</v>
      </c>
      <c r="E45" s="68" t="s">
        <v>44</v>
      </c>
      <c r="F45" s="78">
        <v>1120</v>
      </c>
      <c r="G45" s="69"/>
      <c r="H45" s="69">
        <f>F45*G45</f>
        <v>0</v>
      </c>
    </row>
    <row r="46" spans="1:8" ht="25.5">
      <c r="A46" s="29" t="str">
        <f>$A$3</f>
        <v>A.3</v>
      </c>
      <c r="B46" s="29">
        <f>COUNT(B$5:B45)+1</f>
        <v>15</v>
      </c>
      <c r="C46" s="29"/>
      <c r="D46" s="29" t="s">
        <v>614</v>
      </c>
      <c r="E46" s="29"/>
      <c r="F46" s="77"/>
      <c r="G46" s="30"/>
      <c r="H46" s="30"/>
    </row>
    <row r="47" spans="1:8">
      <c r="A47" s="56"/>
      <c r="B47" s="56"/>
      <c r="C47" s="56">
        <v>1</v>
      </c>
      <c r="D47" s="56" t="s">
        <v>615</v>
      </c>
      <c r="E47" s="56" t="s">
        <v>45</v>
      </c>
      <c r="F47" s="78">
        <v>65</v>
      </c>
      <c r="G47" s="57"/>
      <c r="H47" s="57">
        <f>F47*G47</f>
        <v>0</v>
      </c>
    </row>
    <row r="48" spans="1:8">
      <c r="A48" s="56"/>
      <c r="B48" s="56"/>
      <c r="C48" s="56">
        <v>2</v>
      </c>
      <c r="D48" s="56" t="s">
        <v>616</v>
      </c>
      <c r="E48" s="56" t="s">
        <v>153</v>
      </c>
      <c r="F48" s="78">
        <v>8</v>
      </c>
      <c r="G48" s="57"/>
      <c r="H48" s="57">
        <f>F48*G48</f>
        <v>0</v>
      </c>
    </row>
    <row r="49" spans="1:17">
      <c r="A49" s="29" t="str">
        <f>$A$3</f>
        <v>A.3</v>
      </c>
      <c r="B49" s="29">
        <f>COUNT(B$5:B48)+1</f>
        <v>16</v>
      </c>
      <c r="C49" s="29"/>
      <c r="D49" s="29" t="s">
        <v>617</v>
      </c>
      <c r="E49" s="29"/>
      <c r="F49" s="77"/>
      <c r="G49" s="30"/>
      <c r="H49" s="30"/>
    </row>
    <row r="50" spans="1:17">
      <c r="A50" s="56"/>
      <c r="B50" s="56"/>
      <c r="C50" s="56">
        <v>1</v>
      </c>
      <c r="D50" s="56" t="s">
        <v>619</v>
      </c>
      <c r="E50" s="56" t="s">
        <v>45</v>
      </c>
      <c r="F50" s="78">
        <f>+F8</f>
        <v>755</v>
      </c>
      <c r="G50" s="57"/>
      <c r="H50" s="57">
        <f>F50*G50</f>
        <v>0</v>
      </c>
    </row>
    <row r="51" spans="1:17">
      <c r="A51" s="56"/>
      <c r="B51" s="56"/>
      <c r="C51" s="56">
        <v>2</v>
      </c>
      <c r="D51" s="56" t="s">
        <v>618</v>
      </c>
      <c r="E51" s="56" t="s">
        <v>44</v>
      </c>
      <c r="F51" s="78">
        <v>2431</v>
      </c>
      <c r="G51" s="57"/>
      <c r="H51" s="57">
        <f>F51*G51</f>
        <v>0</v>
      </c>
    </row>
    <row r="52" spans="1:17">
      <c r="A52" s="29" t="str">
        <f t="shared" ref="A52:A69" si="7">$A$3</f>
        <v>A.3</v>
      </c>
      <c r="B52" s="29">
        <f>COUNT(B$5:B51)+1</f>
        <v>17</v>
      </c>
      <c r="C52" s="29"/>
      <c r="D52" s="29" t="s">
        <v>620</v>
      </c>
      <c r="E52" s="29"/>
      <c r="F52" s="77"/>
      <c r="G52" s="30"/>
      <c r="H52" s="30"/>
    </row>
    <row r="53" spans="1:17">
      <c r="A53" s="56"/>
      <c r="B53" s="56"/>
      <c r="C53" s="56">
        <v>1</v>
      </c>
      <c r="D53" s="56" t="s">
        <v>621</v>
      </c>
      <c r="E53" s="56" t="s">
        <v>45</v>
      </c>
      <c r="F53" s="78">
        <f>+F51</f>
        <v>2431</v>
      </c>
      <c r="G53" s="57"/>
      <c r="H53" s="57">
        <f>F53*G53</f>
        <v>0</v>
      </c>
    </row>
    <row r="54" spans="1:17">
      <c r="A54" s="56"/>
      <c r="B54" s="56"/>
      <c r="C54" s="56"/>
      <c r="D54" s="56"/>
      <c r="E54" s="56"/>
      <c r="F54" s="78"/>
      <c r="G54" s="57"/>
      <c r="H54" s="57"/>
      <c r="I54" s="1"/>
      <c r="J54" s="1"/>
      <c r="K54" s="1"/>
      <c r="L54" s="1"/>
      <c r="M54" s="1"/>
      <c r="N54" s="1"/>
      <c r="O54" s="1"/>
      <c r="P54" s="1"/>
      <c r="Q54" s="1"/>
    </row>
    <row r="55" spans="1:17">
      <c r="A55" s="56"/>
      <c r="B55" s="56"/>
      <c r="C55" s="56"/>
      <c r="D55" s="182" t="s">
        <v>623</v>
      </c>
      <c r="E55" s="56"/>
      <c r="F55" s="78"/>
      <c r="G55" s="57"/>
      <c r="H55" s="57"/>
      <c r="I55" s="1"/>
      <c r="J55" s="1"/>
      <c r="K55" s="1"/>
      <c r="L55" s="1"/>
      <c r="M55" s="1"/>
      <c r="N55" s="1"/>
      <c r="O55" s="1"/>
      <c r="P55" s="1"/>
      <c r="Q55" s="1"/>
    </row>
    <row r="56" spans="1:17">
      <c r="A56" s="29" t="str">
        <f t="shared" si="7"/>
        <v>A.3</v>
      </c>
      <c r="B56" s="29">
        <f>COUNT(B$5:B53)+1</f>
        <v>18</v>
      </c>
      <c r="C56" s="29"/>
      <c r="D56" s="29" t="s">
        <v>627</v>
      </c>
      <c r="E56" s="29"/>
      <c r="F56" s="77"/>
      <c r="G56" s="30"/>
      <c r="H56" s="30"/>
    </row>
    <row r="57" spans="1:17" ht="27" customHeight="1">
      <c r="A57" s="56"/>
      <c r="B57" s="56"/>
      <c r="C57" s="56">
        <v>1</v>
      </c>
      <c r="D57" s="56" t="s">
        <v>626</v>
      </c>
      <c r="E57" s="56" t="s">
        <v>44</v>
      </c>
      <c r="F57" s="78">
        <v>200</v>
      </c>
      <c r="G57" s="57"/>
      <c r="H57" s="57">
        <f t="shared" ref="H57:H68" si="8">F57*G57</f>
        <v>0</v>
      </c>
      <c r="I57" s="1"/>
      <c r="J57" s="1"/>
      <c r="K57" s="1"/>
      <c r="L57" s="1"/>
      <c r="M57" s="1"/>
      <c r="N57" s="1"/>
      <c r="O57" s="1"/>
      <c r="P57" s="1"/>
      <c r="Q57" s="1"/>
    </row>
    <row r="58" spans="1:17" ht="27" customHeight="1">
      <c r="A58" s="56"/>
      <c r="B58" s="56"/>
      <c r="C58" s="56">
        <v>2</v>
      </c>
      <c r="D58" s="56" t="s">
        <v>628</v>
      </c>
      <c r="E58" s="56" t="s">
        <v>629</v>
      </c>
      <c r="F58" s="78">
        <v>0.98</v>
      </c>
      <c r="G58" s="57"/>
      <c r="H58" s="57">
        <f t="shared" si="8"/>
        <v>0</v>
      </c>
      <c r="I58" s="1"/>
      <c r="J58" s="1"/>
      <c r="K58" s="1"/>
      <c r="L58" s="1"/>
      <c r="M58" s="1"/>
      <c r="N58" s="1"/>
      <c r="O58" s="1"/>
      <c r="P58" s="1"/>
      <c r="Q58" s="1"/>
    </row>
    <row r="59" spans="1:17" ht="27" customHeight="1">
      <c r="A59" s="56"/>
      <c r="B59" s="56"/>
      <c r="C59" s="56">
        <v>3</v>
      </c>
      <c r="D59" s="56" t="s">
        <v>630</v>
      </c>
      <c r="E59" s="56" t="s">
        <v>55</v>
      </c>
      <c r="F59" s="78">
        <v>80</v>
      </c>
      <c r="G59" s="57"/>
      <c r="H59" s="57">
        <f t="shared" si="8"/>
        <v>0</v>
      </c>
      <c r="I59" s="1"/>
      <c r="J59" s="1"/>
      <c r="K59" s="1"/>
      <c r="L59" s="1"/>
      <c r="M59" s="1"/>
      <c r="N59" s="1"/>
      <c r="O59" s="1"/>
      <c r="P59" s="1"/>
      <c r="Q59" s="1"/>
    </row>
    <row r="60" spans="1:17" ht="27" customHeight="1">
      <c r="A60" s="56"/>
      <c r="B60" s="56"/>
      <c r="C60" s="56">
        <v>4</v>
      </c>
      <c r="D60" s="56" t="s">
        <v>631</v>
      </c>
      <c r="E60" s="56" t="s">
        <v>55</v>
      </c>
      <c r="F60" s="78">
        <v>35</v>
      </c>
      <c r="G60" s="57"/>
      <c r="H60" s="57">
        <f t="shared" si="8"/>
        <v>0</v>
      </c>
      <c r="I60" s="1"/>
      <c r="J60" s="1"/>
      <c r="K60" s="1"/>
      <c r="L60" s="1"/>
      <c r="M60" s="1"/>
      <c r="N60" s="1"/>
      <c r="O60" s="1"/>
      <c r="P60" s="1"/>
      <c r="Q60" s="1"/>
    </row>
    <row r="61" spans="1:17" ht="27" customHeight="1">
      <c r="A61" s="56"/>
      <c r="B61" s="56"/>
      <c r="C61" s="56">
        <v>1</v>
      </c>
      <c r="D61" s="56" t="s">
        <v>632</v>
      </c>
      <c r="E61" s="56" t="s">
        <v>44</v>
      </c>
      <c r="F61" s="78">
        <v>400</v>
      </c>
      <c r="G61" s="57"/>
      <c r="H61" s="57">
        <f t="shared" si="8"/>
        <v>0</v>
      </c>
      <c r="I61" s="1"/>
      <c r="J61" s="1"/>
      <c r="K61" s="1"/>
      <c r="L61" s="1"/>
      <c r="M61" s="1"/>
      <c r="N61" s="1"/>
      <c r="O61" s="1"/>
      <c r="P61" s="1"/>
      <c r="Q61" s="1"/>
    </row>
    <row r="62" spans="1:17" ht="27" customHeight="1">
      <c r="A62" s="56"/>
      <c r="B62" s="56"/>
      <c r="C62" s="56">
        <v>2</v>
      </c>
      <c r="D62" s="56" t="s">
        <v>628</v>
      </c>
      <c r="E62" s="56" t="s">
        <v>629</v>
      </c>
      <c r="F62" s="78">
        <v>1.97</v>
      </c>
      <c r="G62" s="57"/>
      <c r="H62" s="57">
        <f t="shared" si="8"/>
        <v>0</v>
      </c>
      <c r="I62" s="1"/>
      <c r="J62" s="1"/>
      <c r="K62" s="1"/>
      <c r="L62" s="1"/>
      <c r="M62" s="1"/>
      <c r="N62" s="1"/>
      <c r="O62" s="1"/>
      <c r="P62" s="1"/>
      <c r="Q62" s="1"/>
    </row>
    <row r="63" spans="1:17" ht="27" customHeight="1">
      <c r="A63" s="56"/>
      <c r="B63" s="56"/>
      <c r="C63" s="56">
        <v>3</v>
      </c>
      <c r="D63" s="56" t="s">
        <v>633</v>
      </c>
      <c r="E63" s="56" t="s">
        <v>55</v>
      </c>
      <c r="F63" s="78">
        <v>190</v>
      </c>
      <c r="G63" s="57"/>
      <c r="H63" s="57">
        <f t="shared" si="8"/>
        <v>0</v>
      </c>
      <c r="I63" s="1"/>
      <c r="J63" s="1"/>
      <c r="K63" s="1"/>
      <c r="L63" s="1"/>
      <c r="M63" s="1"/>
      <c r="N63" s="1"/>
      <c r="O63" s="1"/>
      <c r="P63" s="1"/>
      <c r="Q63" s="1"/>
    </row>
    <row r="64" spans="1:17" ht="27" customHeight="1">
      <c r="A64" s="56"/>
      <c r="B64" s="56"/>
      <c r="C64" s="56">
        <v>4</v>
      </c>
      <c r="D64" s="56" t="s">
        <v>634</v>
      </c>
      <c r="E64" s="56" t="s">
        <v>44</v>
      </c>
      <c r="F64" s="78">
        <v>30</v>
      </c>
      <c r="G64" s="57"/>
      <c r="H64" s="57">
        <f t="shared" si="8"/>
        <v>0</v>
      </c>
      <c r="I64" s="1"/>
      <c r="J64" s="1"/>
      <c r="K64" s="1"/>
      <c r="L64" s="1"/>
      <c r="M64" s="1"/>
      <c r="N64" s="1"/>
      <c r="O64" s="1"/>
      <c r="P64" s="1"/>
      <c r="Q64" s="1"/>
    </row>
    <row r="65" spans="1:17" ht="27" customHeight="1">
      <c r="A65" s="56"/>
      <c r="B65" s="56"/>
      <c r="C65" s="56">
        <v>1</v>
      </c>
      <c r="D65" s="56" t="s">
        <v>635</v>
      </c>
      <c r="E65" s="56" t="s">
        <v>629</v>
      </c>
      <c r="F65" s="78">
        <v>0.15</v>
      </c>
      <c r="G65" s="57"/>
      <c r="H65" s="57">
        <f t="shared" si="8"/>
        <v>0</v>
      </c>
      <c r="I65" s="1"/>
      <c r="J65" s="1"/>
      <c r="K65" s="1"/>
      <c r="L65" s="1"/>
      <c r="M65" s="1"/>
      <c r="N65" s="1"/>
      <c r="O65" s="1"/>
      <c r="P65" s="1"/>
      <c r="Q65" s="1"/>
    </row>
    <row r="66" spans="1:17" ht="27" customHeight="1">
      <c r="A66" s="56"/>
      <c r="B66" s="56"/>
      <c r="C66" s="56">
        <v>2</v>
      </c>
      <c r="D66" s="56" t="s">
        <v>636</v>
      </c>
      <c r="E66" s="56" t="s">
        <v>55</v>
      </c>
      <c r="F66" s="78">
        <v>8</v>
      </c>
      <c r="G66" s="57"/>
      <c r="H66" s="57">
        <f t="shared" si="8"/>
        <v>0</v>
      </c>
      <c r="I66" s="1"/>
      <c r="J66" s="1"/>
      <c r="K66" s="1"/>
      <c r="L66" s="1"/>
      <c r="M66" s="1"/>
      <c r="N66" s="1"/>
      <c r="O66" s="1"/>
      <c r="P66" s="1"/>
      <c r="Q66" s="1"/>
    </row>
    <row r="67" spans="1:17" ht="27" customHeight="1">
      <c r="A67" s="56"/>
      <c r="B67" s="56"/>
      <c r="C67" s="56">
        <v>3</v>
      </c>
      <c r="D67" s="56" t="s">
        <v>637</v>
      </c>
      <c r="E67" s="56" t="s">
        <v>55</v>
      </c>
      <c r="F67" s="78">
        <v>50</v>
      </c>
      <c r="G67" s="57"/>
      <c r="H67" s="57">
        <f t="shared" si="8"/>
        <v>0</v>
      </c>
      <c r="I67" s="1"/>
      <c r="J67" s="1"/>
      <c r="K67" s="1"/>
      <c r="L67" s="1"/>
      <c r="M67" s="1"/>
      <c r="N67" s="1"/>
      <c r="O67" s="1"/>
      <c r="P67" s="1"/>
      <c r="Q67" s="1"/>
    </row>
    <row r="68" spans="1:17">
      <c r="A68" s="56"/>
      <c r="B68" s="56"/>
      <c r="C68" s="56"/>
      <c r="D68" s="56"/>
      <c r="E68" s="56"/>
      <c r="F68" s="78"/>
      <c r="G68" s="57"/>
      <c r="H68" s="57">
        <f t="shared" si="8"/>
        <v>0</v>
      </c>
    </row>
    <row r="69" spans="1:17">
      <c r="A69" s="29" t="str">
        <f t="shared" si="7"/>
        <v>A.3</v>
      </c>
      <c r="B69" s="29">
        <f>COUNT(B$5:B67)+1</f>
        <v>19</v>
      </c>
      <c r="C69" s="29"/>
      <c r="D69" s="29" t="s">
        <v>638</v>
      </c>
      <c r="E69" s="29"/>
      <c r="F69" s="77"/>
      <c r="G69" s="30"/>
      <c r="H69" s="30"/>
    </row>
    <row r="70" spans="1:17">
      <c r="A70" s="56"/>
      <c r="B70" s="56"/>
      <c r="C70" s="56">
        <v>1</v>
      </c>
      <c r="D70" s="56" t="s">
        <v>639</v>
      </c>
      <c r="E70" s="56" t="s">
        <v>55</v>
      </c>
      <c r="F70" s="78">
        <v>8</v>
      </c>
      <c r="G70" s="57"/>
      <c r="H70" s="57">
        <f>F70*G70</f>
        <v>0</v>
      </c>
      <c r="I70" s="1"/>
      <c r="J70" s="1"/>
      <c r="K70" s="1"/>
      <c r="L70" s="1"/>
      <c r="M70" s="1"/>
      <c r="N70" s="1"/>
      <c r="O70" s="1"/>
      <c r="P70" s="1"/>
      <c r="Q70" s="1"/>
    </row>
    <row r="71" spans="1:17" ht="24">
      <c r="A71" s="56"/>
      <c r="B71" s="56"/>
      <c r="C71" s="56">
        <v>2</v>
      </c>
      <c r="D71" s="56" t="s">
        <v>640</v>
      </c>
      <c r="E71" s="56" t="s">
        <v>55</v>
      </c>
      <c r="F71" s="78">
        <v>6</v>
      </c>
      <c r="G71" s="57"/>
      <c r="H71" s="57">
        <f>F71*G71</f>
        <v>0</v>
      </c>
      <c r="I71" s="1"/>
      <c r="J71" s="1"/>
      <c r="K71" s="1"/>
      <c r="L71" s="1"/>
      <c r="M71" s="1"/>
      <c r="N71" s="1"/>
      <c r="O71" s="1"/>
      <c r="P71" s="1"/>
      <c r="Q71" s="1"/>
    </row>
    <row r="72" spans="1:17" ht="24">
      <c r="A72" s="56"/>
      <c r="B72" s="56"/>
      <c r="C72" s="56">
        <v>3</v>
      </c>
      <c r="D72" s="56" t="s">
        <v>641</v>
      </c>
      <c r="E72" s="56" t="s">
        <v>642</v>
      </c>
      <c r="F72" s="78">
        <v>1</v>
      </c>
      <c r="G72" s="57"/>
      <c r="H72" s="57">
        <f>F72*G72</f>
        <v>0</v>
      </c>
    </row>
    <row r="73" spans="1:17" ht="24">
      <c r="A73" s="56"/>
      <c r="B73" s="56"/>
      <c r="C73" s="56">
        <v>4</v>
      </c>
      <c r="D73" s="56" t="s">
        <v>643</v>
      </c>
      <c r="E73" s="56" t="s">
        <v>642</v>
      </c>
      <c r="F73" s="78">
        <v>1</v>
      </c>
      <c r="G73" s="57"/>
      <c r="H73" s="57">
        <f>F73*G73</f>
        <v>0</v>
      </c>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69DE8-99F9-4B73-BDD4-8EEC842AD04A}">
  <sheetPr>
    <tabColor theme="5" tint="0.79998168889431442"/>
  </sheetPr>
  <dimension ref="A1:R16"/>
  <sheetViews>
    <sheetView showGridLines="0" view="pageBreakPreview" topLeftCell="A10" zoomScale="125" zoomScaleSheetLayoutView="125" workbookViewId="0">
      <selection activeCell="F32" sqref="F32"/>
    </sheetView>
  </sheetViews>
  <sheetFormatPr defaultRowHeight="12.75"/>
  <cols>
    <col min="1" max="1" width="4.7109375" style="42" customWidth="1"/>
    <col min="2" max="2" width="3.28515625" style="42" customWidth="1"/>
    <col min="3" max="3" width="2.7109375" style="6" customWidth="1"/>
    <col min="4" max="4" width="55.7109375" style="6" customWidth="1"/>
    <col min="5" max="5" width="5.7109375" style="6" customWidth="1"/>
    <col min="6" max="6" width="7.42578125" style="58" customWidth="1"/>
    <col min="7" max="7" width="8.28515625" style="10" customWidth="1"/>
    <col min="8" max="8" width="13.28515625" style="59" customWidth="1"/>
    <col min="9" max="9" width="35.7109375" customWidth="1"/>
    <col min="10" max="10" width="3.5703125" customWidth="1"/>
    <col min="11" max="16" width="8.7109375" customWidth="1"/>
    <col min="17" max="18" width="9.140625" style="5"/>
    <col min="19" max="16384" width="9.140625" style="6"/>
  </cols>
  <sheetData>
    <row r="1" spans="1:18">
      <c r="A1" s="101" t="s">
        <v>0</v>
      </c>
      <c r="C1" s="43"/>
      <c r="D1" s="43" t="s">
        <v>1</v>
      </c>
      <c r="E1" s="43" t="s">
        <v>2</v>
      </c>
      <c r="F1" s="44" t="s">
        <v>3</v>
      </c>
      <c r="G1" s="45" t="s">
        <v>4</v>
      </c>
      <c r="H1" s="46" t="s">
        <v>5</v>
      </c>
    </row>
    <row r="2" spans="1:18">
      <c r="C2" s="43"/>
      <c r="D2" s="43"/>
      <c r="E2" s="43"/>
      <c r="F2" s="44"/>
      <c r="G2" s="45"/>
      <c r="H2" s="46"/>
    </row>
    <row r="3" spans="1:18" ht="15.75">
      <c r="A3" s="47" t="s">
        <v>163</v>
      </c>
      <c r="B3" s="47"/>
      <c r="C3" s="47"/>
      <c r="D3" s="115" t="str">
        <f>+rekapitualcija!C11</f>
        <v>GLOBOKO TEMELJENJE</v>
      </c>
      <c r="E3" s="115"/>
      <c r="F3" s="116"/>
      <c r="G3" s="117"/>
      <c r="H3" s="118">
        <f>SUM(H7:H15)</f>
        <v>0</v>
      </c>
    </row>
    <row r="4" spans="1:18" s="107" customFormat="1">
      <c r="A4" s="119"/>
      <c r="B4" s="119"/>
      <c r="C4" s="119"/>
      <c r="D4" s="51" t="s">
        <v>57</v>
      </c>
      <c r="E4" s="120" t="str">
        <f>A3</f>
        <v>A.4</v>
      </c>
      <c r="F4" s="112"/>
      <c r="G4" s="121"/>
      <c r="H4" s="122"/>
      <c r="I4"/>
      <c r="J4"/>
      <c r="K4"/>
      <c r="L4"/>
      <c r="M4"/>
      <c r="N4"/>
      <c r="O4"/>
      <c r="P4"/>
      <c r="Q4" s="5"/>
      <c r="R4" s="5"/>
    </row>
    <row r="5" spans="1:18">
      <c r="A5" s="123"/>
      <c r="B5" s="123"/>
      <c r="C5" s="123"/>
      <c r="D5" s="123"/>
      <c r="E5" s="123"/>
      <c r="F5" s="124"/>
      <c r="G5" s="125"/>
      <c r="H5" s="126"/>
    </row>
    <row r="6" spans="1:18">
      <c r="A6" s="127"/>
      <c r="B6" s="127"/>
      <c r="C6" s="127"/>
      <c r="D6" s="128"/>
      <c r="E6" s="127"/>
      <c r="F6" s="129"/>
      <c r="G6" s="127"/>
      <c r="H6" s="132"/>
    </row>
    <row r="7" spans="1:18" ht="242.25">
      <c r="A7" s="21" t="str">
        <f>$A$3</f>
        <v>A.4</v>
      </c>
      <c r="B7" s="21">
        <f>COUNT(B$5:B5)+1</f>
        <v>1</v>
      </c>
      <c r="C7" s="21"/>
      <c r="D7" s="21" t="s">
        <v>665</v>
      </c>
      <c r="E7" s="21"/>
      <c r="F7" s="93"/>
      <c r="G7" s="22"/>
      <c r="H7" s="22"/>
    </row>
    <row r="8" spans="1:18" ht="120">
      <c r="A8" s="56"/>
      <c r="B8" s="56"/>
      <c r="C8" s="56">
        <v>1</v>
      </c>
      <c r="D8" s="56" t="s">
        <v>659</v>
      </c>
      <c r="E8" s="56" t="s">
        <v>55</v>
      </c>
      <c r="F8" s="78">
        <v>4</v>
      </c>
      <c r="G8" s="57"/>
      <c r="H8" s="57">
        <f t="shared" ref="H8:H13" si="0">F8*G8</f>
        <v>0</v>
      </c>
      <c r="I8" s="1"/>
      <c r="J8" s="1"/>
      <c r="K8" s="1"/>
      <c r="L8" s="1"/>
      <c r="M8" s="1"/>
      <c r="N8" s="1"/>
      <c r="O8" s="1"/>
      <c r="P8" s="1"/>
    </row>
    <row r="9" spans="1:18" ht="132">
      <c r="A9" s="56"/>
      <c r="B9" s="56"/>
      <c r="C9" s="56">
        <v>2</v>
      </c>
      <c r="D9" s="56" t="s">
        <v>660</v>
      </c>
      <c r="E9" s="56" t="s">
        <v>55</v>
      </c>
      <c r="F9" s="78">
        <v>15</v>
      </c>
      <c r="G9" s="57"/>
      <c r="H9" s="57">
        <f t="shared" si="0"/>
        <v>0</v>
      </c>
      <c r="I9" s="1"/>
      <c r="J9" s="1"/>
      <c r="K9" s="1"/>
      <c r="L9" s="1"/>
      <c r="M9" s="1"/>
      <c r="N9" s="1"/>
      <c r="O9" s="1"/>
      <c r="P9" s="1"/>
    </row>
    <row r="10" spans="1:18" ht="72">
      <c r="A10" s="56"/>
      <c r="B10" s="56"/>
      <c r="C10" s="56">
        <v>3</v>
      </c>
      <c r="D10" s="56" t="s">
        <v>661</v>
      </c>
      <c r="E10" s="56" t="s">
        <v>55</v>
      </c>
      <c r="F10" s="78">
        <v>8</v>
      </c>
      <c r="G10" s="57"/>
      <c r="H10" s="57">
        <f t="shared" si="0"/>
        <v>0</v>
      </c>
      <c r="I10" s="1"/>
      <c r="J10" s="1"/>
      <c r="K10" s="1"/>
      <c r="L10" s="1"/>
      <c r="M10" s="1"/>
      <c r="N10" s="1"/>
      <c r="O10" s="1"/>
      <c r="P10" s="1"/>
    </row>
    <row r="11" spans="1:18" ht="72">
      <c r="A11" s="56"/>
      <c r="B11" s="56"/>
      <c r="C11" s="56">
        <v>4</v>
      </c>
      <c r="D11" s="56" t="s">
        <v>662</v>
      </c>
      <c r="E11" s="56" t="s">
        <v>55</v>
      </c>
      <c r="F11" s="78">
        <v>4</v>
      </c>
      <c r="G11" s="57"/>
      <c r="H11" s="57">
        <f t="shared" si="0"/>
        <v>0</v>
      </c>
    </row>
    <row r="12" spans="1:18" ht="84">
      <c r="A12" s="56"/>
      <c r="B12" s="56"/>
      <c r="C12" s="56">
        <v>6</v>
      </c>
      <c r="D12" s="56" t="s">
        <v>663</v>
      </c>
      <c r="E12" s="56" t="s">
        <v>55</v>
      </c>
      <c r="F12" s="78">
        <v>4</v>
      </c>
      <c r="G12" s="57"/>
      <c r="H12" s="57">
        <f t="shared" si="0"/>
        <v>0</v>
      </c>
      <c r="I12" s="1"/>
      <c r="J12" s="1"/>
      <c r="K12" s="1"/>
      <c r="L12" s="1"/>
      <c r="M12" s="1"/>
      <c r="N12" s="1"/>
      <c r="O12" s="1"/>
      <c r="P12" s="1"/>
    </row>
    <row r="13" spans="1:18" ht="84">
      <c r="A13" s="56"/>
      <c r="B13" s="56"/>
      <c r="C13" s="56">
        <v>6</v>
      </c>
      <c r="D13" s="56" t="s">
        <v>664</v>
      </c>
      <c r="E13" s="56" t="s">
        <v>55</v>
      </c>
      <c r="F13" s="78">
        <v>6</v>
      </c>
      <c r="G13" s="57"/>
      <c r="H13" s="57">
        <f t="shared" si="0"/>
        <v>0</v>
      </c>
      <c r="I13" s="1"/>
      <c r="J13" s="1"/>
      <c r="K13" s="1"/>
      <c r="L13" s="1"/>
      <c r="M13" s="1"/>
      <c r="N13" s="1"/>
      <c r="O13" s="1"/>
      <c r="P13" s="1"/>
    </row>
    <row r="15" spans="1:18" ht="84">
      <c r="A15" s="56"/>
      <c r="B15" s="56"/>
      <c r="C15" s="56">
        <v>7</v>
      </c>
      <c r="D15" s="56" t="s">
        <v>864</v>
      </c>
      <c r="E15" s="56" t="s">
        <v>55</v>
      </c>
      <c r="F15" s="78">
        <v>8</v>
      </c>
      <c r="G15" s="57"/>
      <c r="H15" s="57">
        <f t="shared" ref="H15" si="1">F15*G15</f>
        <v>0</v>
      </c>
      <c r="I15" s="1"/>
      <c r="J15" s="1"/>
      <c r="K15" s="1"/>
      <c r="L15" s="1"/>
      <c r="M15" s="1"/>
      <c r="N15" s="1"/>
      <c r="O15" s="1"/>
      <c r="P15" s="1"/>
    </row>
    <row r="16" spans="1:18">
      <c r="I16" s="1"/>
      <c r="J16" s="1"/>
      <c r="K16" s="1"/>
      <c r="L16" s="1"/>
      <c r="M16" s="1"/>
      <c r="N16" s="1"/>
      <c r="O16" s="1"/>
      <c r="P16" s="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78581-DA3B-43B0-B1FC-901709950C2E}">
  <sheetPr>
    <tabColor theme="5" tint="0.59999389629810485"/>
  </sheetPr>
  <dimension ref="A1:O58"/>
  <sheetViews>
    <sheetView showGridLines="0" view="pageBreakPreview" topLeftCell="A34"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4.42578125" style="6" customWidth="1"/>
    <col min="6" max="6" width="9.5703125" style="58" customWidth="1"/>
    <col min="7" max="7" width="8.140625" style="10" customWidth="1"/>
    <col min="8" max="8" width="15.140625" style="59" customWidth="1"/>
    <col min="9" max="9" width="28.85546875" customWidth="1"/>
    <col min="11" max="11" width="19.5703125" bestFit="1" customWidth="1"/>
    <col min="12" max="12" width="12.42578125" bestFit="1" customWidth="1"/>
    <col min="13" max="13" width="16" bestFit="1" customWidth="1"/>
    <col min="14" max="14" width="20.5703125" bestFit="1" customWidth="1"/>
    <col min="15" max="15" width="16.28515625" style="5" customWidth="1"/>
    <col min="16" max="16384" width="9.140625" style="6"/>
  </cols>
  <sheetData>
    <row r="1" spans="1:15">
      <c r="A1" s="43" t="s">
        <v>0</v>
      </c>
      <c r="B1" s="43"/>
      <c r="C1" s="43"/>
      <c r="D1" s="43" t="s">
        <v>1</v>
      </c>
      <c r="E1" s="43" t="s">
        <v>2</v>
      </c>
      <c r="F1" s="44" t="s">
        <v>3</v>
      </c>
      <c r="G1" s="45" t="s">
        <v>4</v>
      </c>
      <c r="H1" s="45" t="s">
        <v>5</v>
      </c>
    </row>
    <row r="3" spans="1:15" ht="15">
      <c r="A3" s="47" t="s">
        <v>15</v>
      </c>
      <c r="B3" s="47"/>
      <c r="C3" s="47"/>
      <c r="D3" s="47" t="s">
        <v>10</v>
      </c>
      <c r="E3" s="47"/>
      <c r="F3" s="75"/>
      <c r="G3" s="48"/>
      <c r="H3" s="48">
        <f>SUM(H7:H58)</f>
        <v>0</v>
      </c>
    </row>
    <row r="4" spans="1:15" s="107" customFormat="1">
      <c r="D4" s="51" t="s">
        <v>57</v>
      </c>
      <c r="E4" s="103" t="str">
        <f>A3</f>
        <v>B.1</v>
      </c>
      <c r="F4" s="112"/>
      <c r="G4" s="113"/>
      <c r="H4" s="114"/>
      <c r="I4"/>
      <c r="J4"/>
      <c r="K4"/>
      <c r="L4"/>
      <c r="M4"/>
      <c r="N4"/>
      <c r="O4" s="5"/>
    </row>
    <row r="5" spans="1:15" s="107" customFormat="1">
      <c r="D5" s="51"/>
      <c r="E5" s="103"/>
      <c r="F5" s="112"/>
      <c r="G5" s="113"/>
      <c r="H5" s="114"/>
      <c r="I5"/>
      <c r="J5"/>
      <c r="K5"/>
      <c r="L5"/>
      <c r="M5"/>
      <c r="N5"/>
      <c r="O5" s="5"/>
    </row>
    <row r="6" spans="1:15">
      <c r="D6" s="139" t="s">
        <v>1084</v>
      </c>
    </row>
    <row r="7" spans="1:15" ht="25.5">
      <c r="A7" s="29" t="str">
        <f>$A$3</f>
        <v>B.1</v>
      </c>
      <c r="B7" s="29">
        <f>COUNT(B$6:B6)+1</f>
        <v>1</v>
      </c>
      <c r="C7" s="29"/>
      <c r="D7" s="29" t="s">
        <v>70</v>
      </c>
      <c r="E7" s="29"/>
      <c r="F7" s="77"/>
      <c r="G7" s="30"/>
      <c r="H7" s="30"/>
    </row>
    <row r="8" spans="1:15">
      <c r="A8" s="68"/>
      <c r="B8" s="68"/>
      <c r="C8" s="68">
        <v>1</v>
      </c>
      <c r="D8" s="68" t="s">
        <v>182</v>
      </c>
      <c r="E8" s="68" t="s">
        <v>45</v>
      </c>
      <c r="F8" s="91">
        <f>1771*0.1</f>
        <v>177.10000000000002</v>
      </c>
      <c r="G8" s="69"/>
      <c r="H8" s="69">
        <f>F8*G8</f>
        <v>0</v>
      </c>
    </row>
    <row r="9" spans="1:15" ht="25.5">
      <c r="A9" s="29" t="str">
        <f>$A$3</f>
        <v>B.1</v>
      </c>
      <c r="B9" s="29">
        <f>COUNT(B4:B$7)+1</f>
        <v>2</v>
      </c>
      <c r="C9" s="29"/>
      <c r="D9" s="29" t="s">
        <v>667</v>
      </c>
      <c r="E9" s="29"/>
      <c r="F9" s="77"/>
      <c r="G9" s="30"/>
      <c r="H9" s="30"/>
      <c r="I9" s="1"/>
      <c r="J9" s="1"/>
      <c r="K9" s="1"/>
      <c r="L9" s="1"/>
      <c r="M9" s="1"/>
      <c r="N9" s="1"/>
    </row>
    <row r="10" spans="1:15">
      <c r="A10" s="56"/>
      <c r="B10" s="56"/>
      <c r="C10" s="56">
        <v>1</v>
      </c>
      <c r="D10" s="56" t="s">
        <v>683</v>
      </c>
      <c r="E10" s="56" t="s">
        <v>45</v>
      </c>
      <c r="F10" s="78">
        <v>213.55</v>
      </c>
      <c r="G10" s="57"/>
      <c r="H10" s="57">
        <f>F10*G10</f>
        <v>0</v>
      </c>
      <c r="I10" s="1"/>
      <c r="J10" s="1"/>
      <c r="K10" s="1"/>
      <c r="L10" s="1"/>
      <c r="M10" s="1"/>
      <c r="N10" s="1"/>
    </row>
    <row r="11" spans="1:15" ht="25.5">
      <c r="A11" s="29" t="str">
        <f>$A$3</f>
        <v>B.1</v>
      </c>
      <c r="B11" s="29">
        <f>COUNT(B6:B$9)+1</f>
        <v>3</v>
      </c>
      <c r="C11" s="29"/>
      <c r="D11" s="29" t="s">
        <v>1070</v>
      </c>
      <c r="E11" s="29"/>
      <c r="F11" s="77"/>
      <c r="G11" s="30"/>
      <c r="H11" s="30"/>
      <c r="I11" s="1"/>
      <c r="J11" s="1"/>
      <c r="K11" s="1"/>
      <c r="L11" s="1"/>
      <c r="M11" s="1"/>
      <c r="N11" s="1"/>
    </row>
    <row r="12" spans="1:15">
      <c r="A12" s="56"/>
      <c r="B12" s="56"/>
      <c r="C12" s="56">
        <v>1</v>
      </c>
      <c r="D12" s="56" t="s">
        <v>669</v>
      </c>
      <c r="E12" s="56" t="s">
        <v>45</v>
      </c>
      <c r="F12" s="78">
        <v>2.97</v>
      </c>
      <c r="G12" s="57"/>
      <c r="H12" s="57">
        <f>F12*G12</f>
        <v>0</v>
      </c>
      <c r="I12" s="1"/>
      <c r="J12" s="1"/>
      <c r="K12" s="1"/>
      <c r="L12" s="1"/>
      <c r="M12" s="1"/>
      <c r="N12" s="1"/>
    </row>
    <row r="13" spans="1:15">
      <c r="A13" s="56"/>
      <c r="B13" s="56"/>
      <c r="C13" s="56">
        <v>2</v>
      </c>
      <c r="D13" s="56" t="s">
        <v>1083</v>
      </c>
      <c r="E13" s="56" t="s">
        <v>45</v>
      </c>
      <c r="F13" s="78">
        <v>2.85</v>
      </c>
      <c r="G13" s="57"/>
      <c r="H13" s="57">
        <f>F13*G13</f>
        <v>0</v>
      </c>
      <c r="I13" s="1"/>
      <c r="J13" s="1"/>
      <c r="K13" s="1"/>
      <c r="L13" s="1"/>
      <c r="M13" s="1"/>
      <c r="N13" s="1"/>
    </row>
    <row r="14" spans="1:15" ht="25.5">
      <c r="A14" s="29" t="str">
        <f>$A$3</f>
        <v>B.1</v>
      </c>
      <c r="B14" s="29">
        <f>COUNT(B$7:B11)+1</f>
        <v>4</v>
      </c>
      <c r="C14" s="29"/>
      <c r="D14" s="29" t="s">
        <v>1071</v>
      </c>
      <c r="E14" s="29"/>
      <c r="F14" s="77"/>
      <c r="G14" s="30"/>
      <c r="H14" s="30"/>
      <c r="I14" s="1"/>
      <c r="J14" s="1"/>
      <c r="K14" s="1"/>
      <c r="L14" s="1"/>
      <c r="M14" s="1"/>
      <c r="N14" s="1"/>
    </row>
    <row r="15" spans="1:15">
      <c r="A15" s="56"/>
      <c r="B15" s="56"/>
      <c r="C15" s="56">
        <v>1</v>
      </c>
      <c r="D15" s="56" t="s">
        <v>182</v>
      </c>
      <c r="E15" s="56" t="s">
        <v>45</v>
      </c>
      <c r="F15" s="78">
        <v>479.11199999999997</v>
      </c>
      <c r="G15" s="57"/>
      <c r="H15" s="57">
        <f>F15*G15</f>
        <v>0</v>
      </c>
      <c r="I15" s="1"/>
      <c r="J15" s="1"/>
      <c r="K15" s="1"/>
      <c r="L15" s="1"/>
      <c r="M15" s="1"/>
      <c r="N15" s="1"/>
    </row>
    <row r="16" spans="1:15" ht="25.5">
      <c r="A16" s="29" t="str">
        <f>$A$3</f>
        <v>B.1</v>
      </c>
      <c r="B16" s="29">
        <f>COUNT(B$7:B13)+1</f>
        <v>4</v>
      </c>
      <c r="C16" s="29"/>
      <c r="D16" s="29" t="s">
        <v>1072</v>
      </c>
      <c r="E16" s="29"/>
      <c r="F16" s="77"/>
      <c r="G16" s="30"/>
      <c r="H16" s="30"/>
      <c r="I16" s="1"/>
      <c r="J16" s="1"/>
      <c r="K16" s="1"/>
      <c r="L16" s="1"/>
      <c r="M16" s="1"/>
      <c r="N16" s="1"/>
    </row>
    <row r="17" spans="1:14">
      <c r="A17" s="56"/>
      <c r="B17" s="56"/>
      <c r="C17" s="56">
        <v>1</v>
      </c>
      <c r="D17" s="56" t="s">
        <v>672</v>
      </c>
      <c r="E17" s="56" t="s">
        <v>45</v>
      </c>
      <c r="F17" s="78">
        <v>16</v>
      </c>
      <c r="G17" s="57"/>
      <c r="H17" s="57">
        <f>F17*G17</f>
        <v>0</v>
      </c>
      <c r="I17" s="1"/>
      <c r="J17" s="1"/>
      <c r="K17" s="1"/>
      <c r="L17" s="1"/>
      <c r="M17" s="1"/>
      <c r="N17" s="1"/>
    </row>
    <row r="18" spans="1:14" ht="25.5">
      <c r="A18" s="29" t="str">
        <f>$A$3</f>
        <v>B.1</v>
      </c>
      <c r="B18" s="29">
        <f>COUNT(B$7:B15)+1</f>
        <v>5</v>
      </c>
      <c r="C18" s="29"/>
      <c r="D18" s="29" t="s">
        <v>1073</v>
      </c>
      <c r="E18" s="29"/>
      <c r="F18" s="77"/>
      <c r="G18" s="30"/>
      <c r="H18" s="30"/>
    </row>
    <row r="19" spans="1:14">
      <c r="A19" s="56"/>
      <c r="B19" s="56"/>
      <c r="C19" s="56">
        <v>1</v>
      </c>
      <c r="D19" s="56" t="s">
        <v>670</v>
      </c>
      <c r="E19" s="56" t="s">
        <v>45</v>
      </c>
      <c r="F19" s="78">
        <v>291.45</v>
      </c>
      <c r="G19" s="57"/>
      <c r="H19" s="57">
        <f>F19*G19</f>
        <v>0</v>
      </c>
    </row>
    <row r="20" spans="1:14">
      <c r="A20" s="56"/>
      <c r="B20" s="56"/>
      <c r="C20" s="56">
        <v>2</v>
      </c>
      <c r="D20" s="56" t="s">
        <v>671</v>
      </c>
      <c r="E20" s="56" t="s">
        <v>45</v>
      </c>
      <c r="F20" s="78">
        <f>189.61+157.65</f>
        <v>347.26</v>
      </c>
      <c r="G20" s="57"/>
      <c r="H20" s="57">
        <f>F20*G20</f>
        <v>0</v>
      </c>
    </row>
    <row r="21" spans="1:14" ht="25.5">
      <c r="A21" s="29" t="str">
        <f>$A$3</f>
        <v>B.1</v>
      </c>
      <c r="B21" s="29">
        <f>COUNT(B$7:B18)+1</f>
        <v>7</v>
      </c>
      <c r="C21" s="29"/>
      <c r="D21" s="29" t="s">
        <v>1074</v>
      </c>
      <c r="E21" s="29"/>
      <c r="F21" s="77"/>
      <c r="G21" s="30"/>
      <c r="H21" s="30"/>
      <c r="I21" s="1"/>
      <c r="J21" s="1"/>
      <c r="K21" s="1"/>
      <c r="L21" s="1"/>
      <c r="M21" s="1"/>
      <c r="N21" s="1"/>
    </row>
    <row r="22" spans="1:14">
      <c r="A22" s="56"/>
      <c r="B22" s="56"/>
      <c r="C22" s="56">
        <v>1</v>
      </c>
      <c r="D22" s="56" t="s">
        <v>673</v>
      </c>
      <c r="E22" s="56" t="s">
        <v>45</v>
      </c>
      <c r="F22" s="78">
        <v>22.406400000000005</v>
      </c>
      <c r="G22" s="57"/>
      <c r="H22" s="57">
        <f>F22*G22</f>
        <v>0</v>
      </c>
      <c r="I22" s="1"/>
      <c r="J22" s="1"/>
      <c r="K22" s="1"/>
      <c r="L22" s="1"/>
      <c r="M22" s="1"/>
      <c r="N22" s="1"/>
    </row>
    <row r="23" spans="1:14">
      <c r="A23" s="56"/>
      <c r="B23" s="56"/>
      <c r="C23" s="56">
        <v>2</v>
      </c>
      <c r="D23" s="56" t="s">
        <v>674</v>
      </c>
      <c r="E23" s="56" t="s">
        <v>45</v>
      </c>
      <c r="F23" s="78">
        <v>22.84</v>
      </c>
      <c r="G23" s="57"/>
      <c r="H23" s="57">
        <f>F23*G23</f>
        <v>0</v>
      </c>
      <c r="I23" s="1"/>
      <c r="J23" s="1"/>
      <c r="K23" s="1"/>
      <c r="L23" s="1"/>
      <c r="M23" s="1"/>
      <c r="N23" s="1"/>
    </row>
    <row r="24" spans="1:14" ht="25.5">
      <c r="A24" s="29" t="str">
        <f>$A$3</f>
        <v>B.1</v>
      </c>
      <c r="B24" s="29">
        <f>COUNT(B$7:B21)+1</f>
        <v>8</v>
      </c>
      <c r="C24" s="29"/>
      <c r="D24" s="29" t="s">
        <v>1075</v>
      </c>
      <c r="E24" s="29"/>
      <c r="F24" s="77"/>
      <c r="G24" s="30"/>
      <c r="H24" s="30"/>
      <c r="I24" s="1"/>
      <c r="J24" s="1"/>
      <c r="K24" s="1"/>
      <c r="L24" s="1"/>
      <c r="M24" s="1"/>
      <c r="N24" s="1"/>
    </row>
    <row r="25" spans="1:14">
      <c r="A25" s="56"/>
      <c r="B25" s="56"/>
      <c r="C25" s="56">
        <v>1</v>
      </c>
      <c r="D25" s="56" t="s">
        <v>675</v>
      </c>
      <c r="E25" s="56" t="s">
        <v>45</v>
      </c>
      <c r="F25" s="78">
        <v>26.19</v>
      </c>
      <c r="G25" s="57"/>
      <c r="H25" s="57">
        <f>F25*G25</f>
        <v>0</v>
      </c>
      <c r="I25" s="1"/>
      <c r="J25" s="1"/>
      <c r="K25" s="1"/>
      <c r="L25" s="1"/>
      <c r="M25" s="1"/>
      <c r="N25" s="1"/>
    </row>
    <row r="26" spans="1:14" ht="25.5">
      <c r="A26" s="29" t="str">
        <f>$A$3</f>
        <v>B.1</v>
      </c>
      <c r="B26" s="29">
        <f>COUNT(B$7:B20)+1</f>
        <v>7</v>
      </c>
      <c r="C26" s="29"/>
      <c r="D26" s="29" t="s">
        <v>1076</v>
      </c>
      <c r="E26" s="29"/>
      <c r="F26" s="77"/>
      <c r="G26" s="30"/>
      <c r="H26" s="30"/>
    </row>
    <row r="27" spans="1:14">
      <c r="A27" s="56"/>
      <c r="B27" s="56"/>
      <c r="C27" s="56">
        <v>1</v>
      </c>
      <c r="D27" s="56" t="s">
        <v>676</v>
      </c>
      <c r="E27" s="56" t="s">
        <v>45</v>
      </c>
      <c r="F27" s="78">
        <v>510.22199999999998</v>
      </c>
      <c r="G27" s="57"/>
      <c r="H27" s="57">
        <f t="shared" ref="H27:H34" si="0">F27*G27</f>
        <v>0</v>
      </c>
    </row>
    <row r="28" spans="1:14">
      <c r="A28" s="56"/>
      <c r="B28" s="56"/>
      <c r="C28" s="56">
        <v>2</v>
      </c>
      <c r="D28" s="56" t="s">
        <v>677</v>
      </c>
      <c r="E28" s="56" t="s">
        <v>45</v>
      </c>
      <c r="F28" s="78">
        <v>34</v>
      </c>
      <c r="G28" s="57"/>
      <c r="H28" s="57">
        <f t="shared" si="0"/>
        <v>0</v>
      </c>
    </row>
    <row r="29" spans="1:14">
      <c r="A29" s="56"/>
      <c r="B29" s="56"/>
      <c r="C29" s="56">
        <v>3</v>
      </c>
      <c r="D29" s="56" t="s">
        <v>1077</v>
      </c>
      <c r="E29" s="56" t="s">
        <v>45</v>
      </c>
      <c r="F29" s="78">
        <v>55.274999999999999</v>
      </c>
      <c r="G29" s="57"/>
      <c r="H29" s="57">
        <f t="shared" si="0"/>
        <v>0</v>
      </c>
    </row>
    <row r="30" spans="1:14">
      <c r="A30" s="56"/>
      <c r="B30" s="56"/>
      <c r="C30" s="56">
        <v>4</v>
      </c>
      <c r="D30" s="56" t="s">
        <v>678</v>
      </c>
      <c r="E30" s="56" t="s">
        <v>45</v>
      </c>
      <c r="F30" s="78">
        <v>53.25</v>
      </c>
      <c r="G30" s="57"/>
      <c r="H30" s="57">
        <f t="shared" si="0"/>
        <v>0</v>
      </c>
    </row>
    <row r="31" spans="1:14">
      <c r="A31" s="56"/>
      <c r="B31" s="56"/>
      <c r="C31" s="56">
        <v>5</v>
      </c>
      <c r="D31" s="56" t="s">
        <v>679</v>
      </c>
      <c r="E31" s="56" t="s">
        <v>45</v>
      </c>
      <c r="F31" s="78">
        <v>34</v>
      </c>
      <c r="G31" s="57"/>
      <c r="H31" s="57">
        <f t="shared" si="0"/>
        <v>0</v>
      </c>
      <c r="I31" s="1"/>
      <c r="J31" s="1"/>
      <c r="K31" s="1"/>
      <c r="L31" s="1"/>
      <c r="M31" s="1"/>
      <c r="N31" s="1"/>
    </row>
    <row r="32" spans="1:14">
      <c r="A32" s="56"/>
      <c r="B32" s="56"/>
      <c r="C32" s="56">
        <v>6</v>
      </c>
      <c r="D32" s="56" t="s">
        <v>680</v>
      </c>
      <c r="E32" s="56" t="s">
        <v>45</v>
      </c>
      <c r="F32" s="78">
        <v>32.6</v>
      </c>
      <c r="G32" s="57"/>
      <c r="H32" s="57">
        <f t="shared" si="0"/>
        <v>0</v>
      </c>
      <c r="I32" s="1"/>
      <c r="J32" s="1"/>
      <c r="K32" s="1"/>
      <c r="L32" s="1"/>
      <c r="M32" s="1"/>
      <c r="N32" s="1"/>
    </row>
    <row r="33" spans="1:14">
      <c r="A33" s="56"/>
      <c r="B33" s="56"/>
      <c r="C33" s="56">
        <v>7</v>
      </c>
      <c r="D33" s="56" t="s">
        <v>681</v>
      </c>
      <c r="E33" s="56" t="s">
        <v>45</v>
      </c>
      <c r="F33" s="78">
        <v>17.2</v>
      </c>
      <c r="G33" s="57"/>
      <c r="H33" s="57">
        <f t="shared" si="0"/>
        <v>0</v>
      </c>
      <c r="I33" s="1"/>
      <c r="J33" s="1"/>
      <c r="K33" s="1"/>
      <c r="L33" s="1"/>
      <c r="M33" s="1"/>
      <c r="N33" s="1"/>
    </row>
    <row r="34" spans="1:14">
      <c r="A34" s="56"/>
      <c r="B34" s="56"/>
      <c r="C34" s="56">
        <v>8</v>
      </c>
      <c r="D34" s="56" t="s">
        <v>682</v>
      </c>
      <c r="E34" s="56" t="s">
        <v>45</v>
      </c>
      <c r="F34" s="78">
        <v>22.52</v>
      </c>
      <c r="G34" s="57"/>
      <c r="H34" s="57">
        <f t="shared" si="0"/>
        <v>0</v>
      </c>
      <c r="I34" s="1"/>
      <c r="J34" s="1"/>
      <c r="K34" s="1"/>
      <c r="L34" s="1"/>
      <c r="M34" s="1"/>
      <c r="N34" s="1"/>
    </row>
    <row r="35" spans="1:14">
      <c r="A35" s="56"/>
      <c r="B35" s="56"/>
      <c r="C35" s="56"/>
      <c r="D35" s="56"/>
      <c r="E35" s="56"/>
      <c r="F35" s="78"/>
      <c r="G35" s="57"/>
      <c r="H35" s="57"/>
      <c r="I35" s="1"/>
      <c r="J35" s="1"/>
      <c r="K35" s="1"/>
      <c r="L35" s="1"/>
      <c r="M35" s="1"/>
      <c r="N35" s="1"/>
    </row>
    <row r="36" spans="1:14" ht="25.5">
      <c r="A36" s="29" t="str">
        <f>$A$3</f>
        <v>B.1</v>
      </c>
      <c r="B36" s="29">
        <f>COUNT(B$7:B30)+1</f>
        <v>10</v>
      </c>
      <c r="C36" s="29"/>
      <c r="D36" s="21" t="s">
        <v>1078</v>
      </c>
      <c r="E36" s="21"/>
      <c r="F36" s="77"/>
      <c r="G36" s="30"/>
      <c r="H36" s="30"/>
    </row>
    <row r="37" spans="1:14">
      <c r="A37" s="56"/>
      <c r="B37" s="56"/>
      <c r="C37" s="56">
        <v>1</v>
      </c>
      <c r="D37" s="68" t="s">
        <v>1068</v>
      </c>
      <c r="E37" s="68" t="s">
        <v>45</v>
      </c>
      <c r="F37" s="78">
        <f>27.4*2*0.28</f>
        <v>15.344000000000001</v>
      </c>
      <c r="G37" s="57"/>
      <c r="H37" s="57">
        <f>F37*G37</f>
        <v>0</v>
      </c>
    </row>
    <row r="38" spans="1:14">
      <c r="A38" s="56"/>
      <c r="B38" s="56"/>
      <c r="C38" s="56">
        <v>2</v>
      </c>
      <c r="D38" s="68" t="s">
        <v>1069</v>
      </c>
      <c r="E38" s="68" t="s">
        <v>45</v>
      </c>
      <c r="F38" s="78">
        <f>22.4*2*0.28</f>
        <v>12.544</v>
      </c>
      <c r="G38" s="57"/>
      <c r="H38" s="57">
        <f>F38*G38</f>
        <v>0</v>
      </c>
    </row>
    <row r="39" spans="1:14">
      <c r="A39" s="56"/>
      <c r="B39" s="56"/>
      <c r="C39" s="56"/>
      <c r="D39" s="56"/>
      <c r="E39" s="56"/>
      <c r="F39" s="78"/>
      <c r="G39" s="57"/>
      <c r="H39" s="57"/>
    </row>
    <row r="40" spans="1:14" ht="12" customHeight="1">
      <c r="A40" s="56"/>
      <c r="B40" s="56"/>
      <c r="C40" s="56"/>
      <c r="D40" s="139" t="s">
        <v>1063</v>
      </c>
      <c r="E40" s="56"/>
      <c r="F40" s="78"/>
      <c r="G40" s="57"/>
      <c r="H40" s="57"/>
    </row>
    <row r="41" spans="1:14" ht="25.5">
      <c r="A41" s="29" t="str">
        <f>$A$3</f>
        <v>B.1</v>
      </c>
      <c r="B41" s="29">
        <f>COUNT(B$6:B40)+1</f>
        <v>11</v>
      </c>
      <c r="C41" s="29"/>
      <c r="D41" s="29" t="s">
        <v>1079</v>
      </c>
      <c r="E41" s="29"/>
      <c r="F41" s="77"/>
      <c r="G41" s="30"/>
      <c r="H41" s="30"/>
      <c r="I41" s="1"/>
      <c r="J41" s="1"/>
      <c r="K41" s="1"/>
      <c r="L41" s="1"/>
      <c r="M41" s="1"/>
      <c r="N41" s="1"/>
    </row>
    <row r="42" spans="1:14">
      <c r="A42" s="68"/>
      <c r="B42" s="68"/>
      <c r="C42" s="68">
        <v>1</v>
      </c>
      <c r="D42" s="68" t="s">
        <v>182</v>
      </c>
      <c r="E42" s="68" t="s">
        <v>45</v>
      </c>
      <c r="F42" s="91">
        <f>112*0.1</f>
        <v>11.200000000000001</v>
      </c>
      <c r="G42" s="69"/>
      <c r="H42" s="69">
        <f>F42*G42</f>
        <v>0</v>
      </c>
      <c r="I42" s="1"/>
      <c r="J42" s="1"/>
      <c r="K42" s="1"/>
      <c r="L42" s="1"/>
      <c r="M42" s="1"/>
      <c r="N42" s="1"/>
    </row>
    <row r="43" spans="1:14" ht="25.5">
      <c r="A43" s="29" t="str">
        <f>$A$3</f>
        <v>B.1</v>
      </c>
      <c r="B43" s="29">
        <f>COUNT(B$7:B41)+1</f>
        <v>12</v>
      </c>
      <c r="C43" s="29"/>
      <c r="D43" s="29" t="s">
        <v>667</v>
      </c>
      <c r="E43" s="29"/>
      <c r="F43" s="77"/>
      <c r="G43" s="30"/>
      <c r="H43" s="30"/>
      <c r="I43" s="1"/>
      <c r="J43" s="1"/>
      <c r="K43" s="1"/>
      <c r="L43" s="1"/>
      <c r="M43" s="1"/>
      <c r="N43" s="1"/>
    </row>
    <row r="44" spans="1:14">
      <c r="A44" s="56"/>
      <c r="B44" s="56"/>
      <c r="C44" s="56">
        <v>1</v>
      </c>
      <c r="D44" s="56" t="s">
        <v>683</v>
      </c>
      <c r="E44" s="56" t="s">
        <v>45</v>
      </c>
      <c r="F44" s="78">
        <v>9.5625</v>
      </c>
      <c r="G44" s="57"/>
      <c r="H44" s="57">
        <f>F44*G44</f>
        <v>0</v>
      </c>
      <c r="I44" s="1"/>
      <c r="J44" s="1"/>
      <c r="K44" s="1"/>
      <c r="L44" s="1"/>
      <c r="M44" s="1"/>
      <c r="N44" s="1"/>
    </row>
    <row r="45" spans="1:14" ht="25.5">
      <c r="A45" s="29" t="str">
        <f>$A$3</f>
        <v>B.1</v>
      </c>
      <c r="B45" s="29">
        <f>COUNT(B$7:B44)+1</f>
        <v>13</v>
      </c>
      <c r="C45" s="29"/>
      <c r="D45" s="29" t="s">
        <v>1080</v>
      </c>
      <c r="E45" s="29"/>
      <c r="F45" s="77"/>
      <c r="G45" s="30"/>
      <c r="H45" s="30"/>
      <c r="I45" s="1"/>
      <c r="J45" s="1"/>
      <c r="K45" s="1"/>
      <c r="L45" s="1"/>
      <c r="M45" s="1"/>
      <c r="N45" s="1"/>
    </row>
    <row r="46" spans="1:14">
      <c r="A46" s="56"/>
      <c r="B46" s="56"/>
      <c r="C46" s="56">
        <v>1</v>
      </c>
      <c r="D46" s="56" t="s">
        <v>182</v>
      </c>
      <c r="E46" s="56" t="s">
        <v>45</v>
      </c>
      <c r="F46" s="78">
        <v>26.75</v>
      </c>
      <c r="G46" s="57"/>
      <c r="H46" s="57">
        <f>F46*G46</f>
        <v>0</v>
      </c>
      <c r="I46" s="1"/>
      <c r="J46" s="1"/>
      <c r="K46" s="1"/>
      <c r="L46" s="1"/>
      <c r="M46" s="1"/>
      <c r="N46" s="1"/>
    </row>
    <row r="47" spans="1:14" ht="25.5">
      <c r="A47" s="29" t="str">
        <f>$A$3</f>
        <v>B.1</v>
      </c>
      <c r="B47" s="29">
        <f>COUNT(B$7:B46)+1</f>
        <v>14</v>
      </c>
      <c r="C47" s="29"/>
      <c r="D47" s="29" t="s">
        <v>1081</v>
      </c>
      <c r="E47" s="29"/>
      <c r="F47" s="77"/>
      <c r="G47" s="30"/>
      <c r="H47" s="30"/>
      <c r="I47" s="1"/>
      <c r="J47" s="1"/>
      <c r="K47" s="1"/>
      <c r="L47" s="1"/>
      <c r="M47" s="1"/>
      <c r="N47" s="1"/>
    </row>
    <row r="48" spans="1:14">
      <c r="A48" s="56"/>
      <c r="B48" s="56"/>
      <c r="C48" s="56">
        <v>1</v>
      </c>
      <c r="D48" s="56" t="s">
        <v>1065</v>
      </c>
      <c r="E48" s="56" t="s">
        <v>45</v>
      </c>
      <c r="F48" s="78">
        <v>77.657499999999999</v>
      </c>
      <c r="G48" s="57"/>
      <c r="H48" s="57">
        <f>F48*G48</f>
        <v>0</v>
      </c>
      <c r="I48" s="1"/>
      <c r="J48" s="1"/>
      <c r="K48" s="1"/>
      <c r="L48" s="1"/>
      <c r="M48" s="1"/>
      <c r="N48" s="1"/>
    </row>
    <row r="49" spans="1:14" ht="25.5">
      <c r="A49" s="29" t="str">
        <f>$A$3</f>
        <v>B.1</v>
      </c>
      <c r="B49" s="29">
        <f>COUNT(B$7:B48)+1</f>
        <v>15</v>
      </c>
      <c r="C49" s="29"/>
      <c r="D49" s="29" t="s">
        <v>100</v>
      </c>
      <c r="E49" s="29"/>
      <c r="F49" s="77"/>
      <c r="G49" s="30"/>
      <c r="H49" s="30"/>
      <c r="I49" s="1"/>
      <c r="J49" s="1"/>
      <c r="K49" s="1"/>
      <c r="L49" s="1"/>
      <c r="M49" s="1"/>
      <c r="N49" s="1"/>
    </row>
    <row r="50" spans="1:14">
      <c r="A50" s="56"/>
      <c r="B50" s="56"/>
      <c r="C50" s="56">
        <v>1</v>
      </c>
      <c r="D50" s="56" t="s">
        <v>1066</v>
      </c>
      <c r="E50" s="56" t="s">
        <v>45</v>
      </c>
      <c r="F50" s="78">
        <v>19.260000000000002</v>
      </c>
      <c r="G50" s="57"/>
      <c r="H50" s="57">
        <f>F50*G50</f>
        <v>0</v>
      </c>
      <c r="I50" s="1"/>
      <c r="J50" s="1"/>
      <c r="K50" s="1"/>
      <c r="L50" s="1"/>
      <c r="M50" s="1"/>
      <c r="N50" s="1"/>
    </row>
    <row r="51" spans="1:14">
      <c r="A51" s="56"/>
      <c r="B51" s="56"/>
      <c r="C51" s="56">
        <v>2</v>
      </c>
      <c r="D51" s="56" t="s">
        <v>1067</v>
      </c>
      <c r="E51" s="56" t="s">
        <v>45</v>
      </c>
      <c r="F51" s="78">
        <v>19.260000000000002</v>
      </c>
      <c r="G51" s="57"/>
      <c r="H51" s="57">
        <f>F51*G51</f>
        <v>0</v>
      </c>
      <c r="I51" s="1"/>
      <c r="J51" s="1"/>
      <c r="K51" s="1"/>
      <c r="L51" s="1"/>
      <c r="M51" s="1"/>
      <c r="N51" s="1"/>
    </row>
    <row r="52" spans="1:14">
      <c r="A52" s="56"/>
      <c r="B52" s="56"/>
      <c r="C52" s="56"/>
      <c r="D52" s="56"/>
      <c r="E52" s="56"/>
      <c r="F52" s="78"/>
      <c r="G52" s="57"/>
      <c r="H52" s="57"/>
      <c r="I52" s="1"/>
      <c r="J52" s="1"/>
      <c r="K52" s="1"/>
      <c r="L52" s="1"/>
      <c r="M52" s="1"/>
      <c r="N52" s="1"/>
    </row>
    <row r="53" spans="1:14" ht="25.5">
      <c r="A53" s="29" t="str">
        <f>$A$3</f>
        <v>B.1</v>
      </c>
      <c r="B53" s="29">
        <f>COUNT(B$7:B52)+1</f>
        <v>16</v>
      </c>
      <c r="C53" s="29"/>
      <c r="D53" s="29" t="s">
        <v>102</v>
      </c>
      <c r="E53" s="29"/>
      <c r="F53" s="77"/>
      <c r="G53" s="30"/>
      <c r="H53" s="30"/>
    </row>
    <row r="54" spans="1:14">
      <c r="A54" s="56"/>
      <c r="B54" s="56"/>
      <c r="C54" s="56">
        <v>1</v>
      </c>
      <c r="D54" s="56"/>
      <c r="E54" s="56" t="s">
        <v>49</v>
      </c>
      <c r="F54" s="229">
        <v>57547.579999999994</v>
      </c>
      <c r="G54" s="57"/>
      <c r="H54" s="57">
        <f>F54*G54</f>
        <v>0</v>
      </c>
      <c r="I54" s="225">
        <f>SUM(F9:F51)</f>
        <v>2375.2733999999996</v>
      </c>
    </row>
    <row r="55" spans="1:14" ht="25.5">
      <c r="A55" s="29" t="str">
        <f>$A$3</f>
        <v>B.1</v>
      </c>
      <c r="B55" s="29">
        <f>COUNT(B$7:B54)+1</f>
        <v>17</v>
      </c>
      <c r="C55" s="29"/>
      <c r="D55" s="29" t="s">
        <v>103</v>
      </c>
      <c r="E55" s="29"/>
      <c r="F55" s="230"/>
      <c r="G55" s="30"/>
      <c r="H55" s="30"/>
      <c r="I55" s="225">
        <f>SUM(F54:F58)</f>
        <v>297100.94999999995</v>
      </c>
      <c r="J55">
        <f>+I55/I54</f>
        <v>125.0807380741939</v>
      </c>
    </row>
    <row r="56" spans="1:14">
      <c r="A56" s="56"/>
      <c r="B56" s="56"/>
      <c r="C56" s="56">
        <v>1</v>
      </c>
      <c r="D56" s="56"/>
      <c r="E56" s="56" t="s">
        <v>49</v>
      </c>
      <c r="F56" s="229">
        <v>86172.24000000002</v>
      </c>
      <c r="G56" s="57"/>
      <c r="H56" s="57">
        <f>F56*G56</f>
        <v>0</v>
      </c>
    </row>
    <row r="57" spans="1:14" ht="25.5">
      <c r="A57" s="29" t="str">
        <f>$A$3</f>
        <v>B.1</v>
      </c>
      <c r="B57" s="29">
        <f>COUNT(B$7:B56)+1</f>
        <v>18</v>
      </c>
      <c r="C57" s="29"/>
      <c r="D57" s="29" t="s">
        <v>104</v>
      </c>
      <c r="E57" s="29"/>
      <c r="F57" s="230"/>
      <c r="G57" s="30"/>
      <c r="H57" s="30"/>
    </row>
    <row r="58" spans="1:14">
      <c r="A58" s="56"/>
      <c r="B58" s="56"/>
      <c r="C58" s="56">
        <v>1</v>
      </c>
      <c r="D58" s="56"/>
      <c r="E58" s="56" t="s">
        <v>49</v>
      </c>
      <c r="F58" s="229">
        <v>153381.12999999998</v>
      </c>
      <c r="G58" s="57"/>
      <c r="H58" s="57">
        <f>F58*G58</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0D1D1-1EE1-49B4-8DB1-34FDB77A0914}">
  <sheetPr>
    <tabColor theme="5" tint="0.59999389629810485"/>
  </sheetPr>
  <dimension ref="A1:Q96"/>
  <sheetViews>
    <sheetView showGridLines="0" view="pageBreakPreview" topLeftCell="A76" zoomScale="125" zoomScaleNormal="100" zoomScaleSheetLayoutView="125" workbookViewId="0">
      <selection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85546875" style="58" customWidth="1"/>
    <col min="7" max="7" width="8.7109375" style="10" customWidth="1"/>
    <col min="8" max="8" width="12.28515625" style="59" customWidth="1"/>
    <col min="9" max="9" width="36.140625" customWidth="1"/>
    <col min="10" max="10" width="9.28515625" bestFit="1" customWidth="1"/>
    <col min="11" max="11" width="16" bestFit="1" customWidth="1"/>
    <col min="12" max="12" width="12.42578125" bestFit="1" customWidth="1"/>
    <col min="13" max="13" width="16" bestFit="1" customWidth="1"/>
    <col min="14" max="14" width="28" bestFit="1" customWidth="1"/>
    <col min="18" max="16384" width="9.140625" style="6"/>
  </cols>
  <sheetData>
    <row r="1" spans="1:17">
      <c r="A1" s="43" t="s">
        <v>0</v>
      </c>
      <c r="B1" s="43"/>
      <c r="C1" s="43"/>
      <c r="D1" s="43" t="s">
        <v>1</v>
      </c>
      <c r="E1" s="43" t="s">
        <v>2</v>
      </c>
      <c r="F1" s="44" t="s">
        <v>3</v>
      </c>
      <c r="G1" s="45" t="s">
        <v>4</v>
      </c>
      <c r="H1" s="45" t="s">
        <v>5</v>
      </c>
    </row>
    <row r="3" spans="1:17" ht="15">
      <c r="A3" s="47" t="s">
        <v>16</v>
      </c>
      <c r="B3" s="47"/>
      <c r="C3" s="47"/>
      <c r="D3" s="47" t="s">
        <v>11</v>
      </c>
      <c r="E3" s="47"/>
      <c r="F3" s="75"/>
      <c r="G3" s="48"/>
      <c r="H3" s="48">
        <f>SUM(H9:H97)</f>
        <v>0</v>
      </c>
    </row>
    <row r="4" spans="1:17" s="107" customFormat="1">
      <c r="A4" s="102"/>
      <c r="B4" s="102"/>
      <c r="C4" s="102"/>
      <c r="D4" s="51" t="s">
        <v>57</v>
      </c>
      <c r="E4" s="103" t="str">
        <f>A3</f>
        <v>B.2</v>
      </c>
      <c r="F4" s="104"/>
      <c r="G4" s="105"/>
      <c r="H4" s="106"/>
      <c r="I4"/>
      <c r="J4"/>
      <c r="K4"/>
      <c r="L4"/>
      <c r="M4"/>
      <c r="N4"/>
      <c r="O4"/>
      <c r="P4"/>
      <c r="Q4"/>
    </row>
    <row r="5" spans="1:17" s="107" customFormat="1">
      <c r="A5" s="102"/>
      <c r="B5" s="102"/>
      <c r="C5" s="102"/>
      <c r="D5" s="51"/>
      <c r="E5" s="103"/>
      <c r="F5" s="104"/>
      <c r="G5" s="105"/>
      <c r="H5" s="106"/>
      <c r="I5"/>
      <c r="J5"/>
      <c r="K5"/>
      <c r="L5"/>
      <c r="M5"/>
      <c r="N5"/>
      <c r="O5"/>
      <c r="P5"/>
      <c r="Q5"/>
    </row>
    <row r="6" spans="1:17" s="107" customFormat="1">
      <c r="A6" s="102"/>
      <c r="B6" s="102"/>
      <c r="C6" s="102"/>
      <c r="D6" s="51" t="s">
        <v>1201</v>
      </c>
      <c r="E6" s="103"/>
      <c r="F6" s="104"/>
      <c r="G6" s="105"/>
      <c r="H6" s="106"/>
      <c r="I6" s="1"/>
      <c r="J6" s="1"/>
      <c r="K6" s="1"/>
      <c r="L6" s="1"/>
      <c r="M6" s="1"/>
      <c r="N6" s="1"/>
      <c r="O6" s="1"/>
      <c r="P6" s="1"/>
      <c r="Q6" s="1"/>
    </row>
    <row r="7" spans="1:17">
      <c r="D7" s="139" t="s">
        <v>1084</v>
      </c>
    </row>
    <row r="8" spans="1:17" ht="25.5">
      <c r="A8" s="29" t="str">
        <f>$A$3</f>
        <v>B.2</v>
      </c>
      <c r="B8" s="29">
        <f>COUNT(B$7:B7)+1</f>
        <v>1</v>
      </c>
      <c r="C8" s="29"/>
      <c r="D8" s="29" t="s">
        <v>1085</v>
      </c>
      <c r="E8" s="29"/>
      <c r="F8" s="77"/>
      <c r="G8" s="30"/>
      <c r="H8" s="30"/>
    </row>
    <row r="9" spans="1:17">
      <c r="A9" s="68"/>
      <c r="B9" s="68"/>
      <c r="C9" s="68">
        <v>1</v>
      </c>
      <c r="D9" s="68" t="s">
        <v>182</v>
      </c>
      <c r="E9" s="68" t="s">
        <v>47</v>
      </c>
      <c r="F9" s="91">
        <v>180</v>
      </c>
      <c r="G9" s="69"/>
      <c r="H9" s="69">
        <f>F9*G9</f>
        <v>0</v>
      </c>
    </row>
    <row r="10" spans="1:17" ht="38.25">
      <c r="A10" s="29" t="str">
        <f>$A$3</f>
        <v>B.2</v>
      </c>
      <c r="B10" s="29">
        <f>+B8+1</f>
        <v>2</v>
      </c>
      <c r="C10" s="29"/>
      <c r="D10" s="29" t="s">
        <v>1087</v>
      </c>
      <c r="E10" s="29"/>
      <c r="F10" s="77"/>
      <c r="G10" s="30"/>
      <c r="H10" s="30"/>
    </row>
    <row r="11" spans="1:17">
      <c r="A11" s="56"/>
      <c r="B11" s="56"/>
      <c r="C11" s="56">
        <v>1</v>
      </c>
      <c r="D11" s="56" t="s">
        <v>1086</v>
      </c>
      <c r="E11" s="56" t="s">
        <v>44</v>
      </c>
      <c r="F11" s="78">
        <v>556.44000000000005</v>
      </c>
      <c r="G11" s="57"/>
      <c r="H11" s="57">
        <f>F11*G11</f>
        <v>0</v>
      </c>
    </row>
    <row r="12" spans="1:17" ht="25.5" customHeight="1">
      <c r="A12" s="29" t="str">
        <f>$A$3</f>
        <v>B.2</v>
      </c>
      <c r="B12" s="29">
        <f t="shared" ref="B12" si="0">+B10+1</f>
        <v>3</v>
      </c>
      <c r="C12" s="29"/>
      <c r="D12" s="29" t="s">
        <v>1088</v>
      </c>
      <c r="E12" s="29"/>
      <c r="F12" s="77"/>
      <c r="G12" s="30"/>
      <c r="H12" s="30"/>
    </row>
    <row r="13" spans="1:17">
      <c r="A13" s="56"/>
      <c r="B13" s="56"/>
      <c r="C13" s="56">
        <v>1</v>
      </c>
      <c r="D13" s="56" t="s">
        <v>1089</v>
      </c>
      <c r="E13" s="56" t="s">
        <v>44</v>
      </c>
      <c r="F13" s="78">
        <v>4.4000000000000004</v>
      </c>
      <c r="G13" s="57"/>
      <c r="H13" s="57">
        <f>F13*G13</f>
        <v>0</v>
      </c>
    </row>
    <row r="14" spans="1:17" ht="25.5">
      <c r="A14" s="29" t="str">
        <f>$A$3</f>
        <v>B.2</v>
      </c>
      <c r="B14" s="29">
        <f t="shared" ref="B14" si="1">+B12+1</f>
        <v>4</v>
      </c>
      <c r="C14" s="29"/>
      <c r="D14" s="29" t="s">
        <v>1090</v>
      </c>
      <c r="E14" s="29"/>
      <c r="F14" s="77"/>
      <c r="G14" s="30"/>
      <c r="H14" s="30"/>
    </row>
    <row r="15" spans="1:17">
      <c r="A15" s="56"/>
      <c r="B15" s="56"/>
      <c r="C15" s="56">
        <v>1</v>
      </c>
      <c r="D15" s="56" t="s">
        <v>1091</v>
      </c>
      <c r="E15" s="56" t="s">
        <v>44</v>
      </c>
      <c r="F15" s="78">
        <v>14.24</v>
      </c>
      <c r="G15" s="57"/>
      <c r="H15" s="57">
        <f>F15*G15</f>
        <v>0</v>
      </c>
    </row>
    <row r="16" spans="1:17">
      <c r="A16" s="29" t="str">
        <f>$A$3</f>
        <v>B.2</v>
      </c>
      <c r="B16" s="29">
        <f t="shared" ref="B16" si="2">+B14+1</f>
        <v>5</v>
      </c>
      <c r="C16" s="29"/>
      <c r="D16" s="29" t="s">
        <v>1092</v>
      </c>
      <c r="E16" s="29"/>
      <c r="F16" s="77"/>
      <c r="G16" s="30"/>
      <c r="H16" s="30"/>
    </row>
    <row r="17" spans="1:17">
      <c r="A17" s="56"/>
      <c r="B17" s="56"/>
      <c r="C17" s="56">
        <v>1</v>
      </c>
      <c r="D17" s="56" t="s">
        <v>1093</v>
      </c>
      <c r="E17" s="56" t="s">
        <v>44</v>
      </c>
      <c r="F17" s="78">
        <v>53.7</v>
      </c>
      <c r="G17" s="57"/>
      <c r="H17" s="57">
        <f>F17*G17</f>
        <v>0</v>
      </c>
    </row>
    <row r="18" spans="1:17" ht="25.5">
      <c r="A18" s="29" t="str">
        <f>$A$3</f>
        <v>B.2</v>
      </c>
      <c r="B18" s="29">
        <f t="shared" ref="B18" si="3">+B16+1</f>
        <v>6</v>
      </c>
      <c r="C18" s="29"/>
      <c r="D18" s="29" t="s">
        <v>1094</v>
      </c>
      <c r="E18" s="29"/>
      <c r="F18" s="77"/>
      <c r="G18" s="30"/>
      <c r="H18" s="30"/>
    </row>
    <row r="19" spans="1:17">
      <c r="A19" s="56"/>
      <c r="B19" s="56"/>
      <c r="C19" s="56">
        <v>1</v>
      </c>
      <c r="D19" s="56" t="s">
        <v>1095</v>
      </c>
      <c r="E19" s="56" t="s">
        <v>44</v>
      </c>
      <c r="F19" s="78">
        <v>143.35</v>
      </c>
      <c r="G19" s="57"/>
      <c r="H19" s="57">
        <f>F19*G19</f>
        <v>0</v>
      </c>
    </row>
    <row r="20" spans="1:17" ht="25.5">
      <c r="A20" s="29" t="str">
        <f>$A$3</f>
        <v>B.2</v>
      </c>
      <c r="B20" s="29">
        <f t="shared" ref="B20" si="4">+B18+1</f>
        <v>7</v>
      </c>
      <c r="C20" s="29"/>
      <c r="D20" s="29" t="s">
        <v>1096</v>
      </c>
      <c r="E20" s="29"/>
      <c r="F20" s="77"/>
      <c r="G20" s="30"/>
      <c r="H20" s="30"/>
    </row>
    <row r="21" spans="1:17">
      <c r="A21" s="56"/>
      <c r="B21" s="56"/>
      <c r="C21" s="56">
        <v>1</v>
      </c>
      <c r="D21" s="56" t="s">
        <v>670</v>
      </c>
      <c r="E21" s="56" t="s">
        <v>44</v>
      </c>
      <c r="F21" s="78">
        <v>2017.7</v>
      </c>
      <c r="G21" s="57"/>
      <c r="H21" s="57">
        <f>F21*G21</f>
        <v>0</v>
      </c>
    </row>
    <row r="22" spans="1:17">
      <c r="A22" s="56"/>
      <c r="B22" s="56"/>
      <c r="C22" s="56">
        <v>2</v>
      </c>
      <c r="D22" s="56" t="s">
        <v>671</v>
      </c>
      <c r="E22" s="56" t="s">
        <v>44</v>
      </c>
      <c r="F22" s="78">
        <f>2315.06+52.7</f>
        <v>2367.7599999999998</v>
      </c>
      <c r="G22" s="57"/>
      <c r="H22" s="57">
        <f>F22*G22</f>
        <v>0</v>
      </c>
    </row>
    <row r="23" spans="1:17" ht="38.25">
      <c r="A23" s="29" t="str">
        <f>$A$3</f>
        <v>B.2</v>
      </c>
      <c r="B23" s="29">
        <f>COUNT(B$8:B20)+1</f>
        <v>8</v>
      </c>
      <c r="C23" s="29"/>
      <c r="D23" s="29" t="s">
        <v>1097</v>
      </c>
      <c r="E23" s="29"/>
      <c r="F23" s="77"/>
      <c r="G23" s="30"/>
      <c r="H23" s="30"/>
    </row>
    <row r="24" spans="1:17">
      <c r="A24" s="56"/>
      <c r="B24" s="56"/>
      <c r="C24" s="56">
        <v>1</v>
      </c>
      <c r="D24" s="56" t="s">
        <v>670</v>
      </c>
      <c r="E24" s="56" t="s">
        <v>44</v>
      </c>
      <c r="F24" s="78">
        <v>78.86</v>
      </c>
      <c r="G24" s="57"/>
      <c r="H24" s="57">
        <f>F24*G24</f>
        <v>0</v>
      </c>
    </row>
    <row r="25" spans="1:17">
      <c r="A25" s="56"/>
      <c r="B25" s="56"/>
      <c r="C25" s="56">
        <v>2</v>
      </c>
      <c r="D25" s="56" t="s">
        <v>671</v>
      </c>
      <c r="E25" s="56" t="s">
        <v>44</v>
      </c>
      <c r="F25" s="78">
        <v>181.45</v>
      </c>
      <c r="G25" s="57"/>
      <c r="H25" s="57">
        <f>F25*G25</f>
        <v>0</v>
      </c>
    </row>
    <row r="26" spans="1:17" ht="25.5">
      <c r="A26" s="29" t="str">
        <f>$A$3</f>
        <v>B.2</v>
      </c>
      <c r="B26" s="29">
        <f>COUNT(B$8:B23)+1</f>
        <v>9</v>
      </c>
      <c r="C26" s="29"/>
      <c r="D26" s="29" t="s">
        <v>1098</v>
      </c>
      <c r="E26" s="29"/>
      <c r="F26" s="77"/>
      <c r="G26" s="30"/>
      <c r="H26" s="30"/>
    </row>
    <row r="27" spans="1:17">
      <c r="A27" s="56"/>
      <c r="B27" s="56"/>
      <c r="C27" s="56">
        <v>1</v>
      </c>
      <c r="D27" s="56" t="s">
        <v>673</v>
      </c>
      <c r="E27" s="56" t="s">
        <v>44</v>
      </c>
      <c r="F27" s="78">
        <v>168.05</v>
      </c>
      <c r="G27" s="57"/>
      <c r="H27" s="57">
        <f>F27*G27</f>
        <v>0</v>
      </c>
    </row>
    <row r="28" spans="1:17" s="18" customFormat="1">
      <c r="A28" s="56"/>
      <c r="B28" s="56"/>
      <c r="C28" s="56">
        <v>2</v>
      </c>
      <c r="D28" s="56" t="s">
        <v>674</v>
      </c>
      <c r="E28" s="56" t="s">
        <v>44</v>
      </c>
      <c r="F28" s="78">
        <v>112.03</v>
      </c>
      <c r="G28" s="57"/>
      <c r="H28" s="57">
        <f>F28*G28</f>
        <v>0</v>
      </c>
      <c r="I28"/>
      <c r="J28"/>
      <c r="K28"/>
      <c r="L28"/>
      <c r="M28"/>
      <c r="N28"/>
      <c r="O28"/>
      <c r="P28"/>
      <c r="Q28"/>
    </row>
    <row r="29" spans="1:17" s="18" customFormat="1" ht="25.5">
      <c r="A29" s="29" t="str">
        <f>$A$3</f>
        <v>B.2</v>
      </c>
      <c r="B29" s="29">
        <f>COUNT(B$8:B26)+1</f>
        <v>10</v>
      </c>
      <c r="C29" s="29"/>
      <c r="D29" s="29" t="s">
        <v>1104</v>
      </c>
      <c r="E29" s="29"/>
      <c r="F29" s="77"/>
      <c r="G29" s="30"/>
      <c r="H29" s="30"/>
      <c r="I29"/>
      <c r="J29"/>
      <c r="K29"/>
      <c r="L29"/>
      <c r="M29"/>
      <c r="N29"/>
      <c r="O29"/>
      <c r="P29"/>
      <c r="Q29"/>
    </row>
    <row r="30" spans="1:17" s="18" customFormat="1">
      <c r="A30" s="56"/>
      <c r="B30" s="56"/>
      <c r="C30" s="56">
        <v>1</v>
      </c>
      <c r="D30" s="56" t="s">
        <v>675</v>
      </c>
      <c r="E30" s="56" t="s">
        <v>44</v>
      </c>
      <c r="F30" s="78">
        <v>209.54</v>
      </c>
      <c r="G30" s="57"/>
      <c r="H30" s="57">
        <f>F30*G30</f>
        <v>0</v>
      </c>
      <c r="I30"/>
      <c r="J30"/>
      <c r="K30"/>
      <c r="L30"/>
      <c r="M30"/>
      <c r="N30"/>
      <c r="O30"/>
      <c r="P30"/>
      <c r="Q30"/>
    </row>
    <row r="31" spans="1:17" s="18" customFormat="1">
      <c r="A31" s="56"/>
      <c r="B31" s="56"/>
      <c r="C31" s="56">
        <v>1</v>
      </c>
      <c r="D31" s="56" t="s">
        <v>1099</v>
      </c>
      <c r="E31" s="56" t="s">
        <v>44</v>
      </c>
      <c r="F31" s="78">
        <v>5.63</v>
      </c>
      <c r="G31" s="57"/>
      <c r="H31" s="57">
        <f>F31*G31</f>
        <v>0</v>
      </c>
      <c r="I31"/>
      <c r="J31"/>
      <c r="K31"/>
      <c r="L31"/>
      <c r="M31"/>
      <c r="N31"/>
      <c r="O31"/>
      <c r="P31"/>
      <c r="Q31"/>
    </row>
    <row r="32" spans="1:17" s="18" customFormat="1">
      <c r="A32" s="29" t="str">
        <f>$A$3</f>
        <v>B.2</v>
      </c>
      <c r="B32" s="29">
        <f>COUNT(B$8:B29)+1</f>
        <v>11</v>
      </c>
      <c r="C32" s="29"/>
      <c r="D32" s="29" t="s">
        <v>1100</v>
      </c>
      <c r="E32" s="29"/>
      <c r="F32" s="77"/>
      <c r="G32" s="30"/>
      <c r="H32" s="30"/>
      <c r="I32"/>
      <c r="J32"/>
      <c r="K32"/>
      <c r="L32"/>
      <c r="M32"/>
      <c r="N32"/>
      <c r="O32"/>
      <c r="P32"/>
      <c r="Q32"/>
    </row>
    <row r="33" spans="1:17" s="18" customFormat="1">
      <c r="A33" s="56"/>
      <c r="B33" s="56"/>
      <c r="C33" s="56">
        <v>1</v>
      </c>
      <c r="D33" s="56" t="s">
        <v>676</v>
      </c>
      <c r="E33" s="56" t="s">
        <v>44</v>
      </c>
      <c r="F33" s="78">
        <v>1645.74</v>
      </c>
      <c r="G33" s="57"/>
      <c r="H33" s="57">
        <f t="shared" ref="H33:H40" si="5">F33*G33</f>
        <v>0</v>
      </c>
      <c r="I33"/>
      <c r="J33"/>
      <c r="K33"/>
      <c r="L33"/>
      <c r="M33"/>
      <c r="N33"/>
      <c r="O33"/>
      <c r="P33"/>
      <c r="Q33"/>
    </row>
    <row r="34" spans="1:17" s="18" customFormat="1">
      <c r="A34" s="56"/>
      <c r="B34" s="56"/>
      <c r="C34" s="56">
        <v>2</v>
      </c>
      <c r="D34" s="56" t="s">
        <v>677</v>
      </c>
      <c r="E34" s="56" t="s">
        <v>44</v>
      </c>
      <c r="F34" s="78">
        <v>120.32</v>
      </c>
      <c r="G34" s="57"/>
      <c r="H34" s="57">
        <f t="shared" si="5"/>
        <v>0</v>
      </c>
      <c r="I34"/>
      <c r="J34"/>
      <c r="K34"/>
      <c r="L34"/>
      <c r="M34"/>
      <c r="N34"/>
      <c r="O34"/>
      <c r="P34"/>
      <c r="Q34"/>
    </row>
    <row r="35" spans="1:17">
      <c r="A35" s="56"/>
      <c r="B35" s="56"/>
      <c r="C35" s="56">
        <v>3</v>
      </c>
      <c r="D35" s="56" t="s">
        <v>1101</v>
      </c>
      <c r="E35" s="56" t="s">
        <v>44</v>
      </c>
      <c r="F35" s="78">
        <v>273.60000000000002</v>
      </c>
      <c r="G35" s="57"/>
      <c r="H35" s="57">
        <f t="shared" si="5"/>
        <v>0</v>
      </c>
    </row>
    <row r="36" spans="1:17">
      <c r="A36" s="56"/>
      <c r="B36" s="56"/>
      <c r="C36" s="56">
        <v>4</v>
      </c>
      <c r="D36" s="56" t="s">
        <v>678</v>
      </c>
      <c r="E36" s="56" t="s">
        <v>44</v>
      </c>
      <c r="F36" s="78">
        <v>207.43</v>
      </c>
      <c r="G36" s="57"/>
      <c r="H36" s="57">
        <f t="shared" si="5"/>
        <v>0</v>
      </c>
    </row>
    <row r="37" spans="1:17">
      <c r="A37" s="56"/>
      <c r="B37" s="56"/>
      <c r="C37" s="56">
        <v>5</v>
      </c>
      <c r="D37" s="56" t="s">
        <v>679</v>
      </c>
      <c r="E37" s="56" t="s">
        <v>44</v>
      </c>
      <c r="F37" s="78">
        <v>147.19999999999999</v>
      </c>
      <c r="G37" s="57"/>
      <c r="H37" s="57">
        <f t="shared" si="5"/>
        <v>0</v>
      </c>
    </row>
    <row r="38" spans="1:17">
      <c r="A38" s="56"/>
      <c r="B38" s="56"/>
      <c r="C38" s="56">
        <v>6</v>
      </c>
      <c r="D38" s="56" t="s">
        <v>680</v>
      </c>
      <c r="E38" s="56" t="s">
        <v>44</v>
      </c>
      <c r="F38" s="78">
        <v>145</v>
      </c>
      <c r="G38" s="57"/>
      <c r="H38" s="57">
        <f t="shared" si="5"/>
        <v>0</v>
      </c>
    </row>
    <row r="39" spans="1:17">
      <c r="A39" s="56"/>
      <c r="B39" s="56"/>
      <c r="C39" s="56">
        <v>7</v>
      </c>
      <c r="D39" s="56" t="s">
        <v>681</v>
      </c>
      <c r="E39" s="56" t="s">
        <v>44</v>
      </c>
      <c r="F39" s="78">
        <v>75</v>
      </c>
      <c r="G39" s="57"/>
      <c r="H39" s="57">
        <f t="shared" si="5"/>
        <v>0</v>
      </c>
    </row>
    <row r="40" spans="1:17">
      <c r="A40" s="56"/>
      <c r="B40" s="56"/>
      <c r="C40" s="56">
        <v>8</v>
      </c>
      <c r="D40" s="56" t="s">
        <v>682</v>
      </c>
      <c r="E40" s="56" t="s">
        <v>44</v>
      </c>
      <c r="F40" s="78">
        <v>86.06</v>
      </c>
      <c r="G40" s="57"/>
      <c r="H40" s="57">
        <f t="shared" si="5"/>
        <v>0</v>
      </c>
    </row>
    <row r="41" spans="1:17">
      <c r="A41" s="56"/>
      <c r="B41" s="56"/>
      <c r="C41" s="56"/>
      <c r="D41" s="56"/>
      <c r="E41" s="56"/>
      <c r="F41" s="78"/>
      <c r="G41" s="57"/>
      <c r="H41" s="57"/>
    </row>
    <row r="42" spans="1:17" s="18" customFormat="1" ht="25.5">
      <c r="A42" s="29" t="str">
        <f>$A$3</f>
        <v>B.2</v>
      </c>
      <c r="B42" s="29">
        <f>COUNT(B$8:B32)+1</f>
        <v>12</v>
      </c>
      <c r="C42" s="29"/>
      <c r="D42" s="29" t="s">
        <v>1102</v>
      </c>
      <c r="E42" s="29"/>
      <c r="F42" s="77"/>
      <c r="G42" s="30"/>
      <c r="H42" s="30"/>
      <c r="I42"/>
      <c r="J42"/>
      <c r="K42"/>
      <c r="L42"/>
      <c r="M42"/>
      <c r="N42"/>
      <c r="O42"/>
      <c r="P42"/>
      <c r="Q42"/>
    </row>
    <row r="43" spans="1:17" s="18" customFormat="1">
      <c r="A43" s="56"/>
      <c r="B43" s="56"/>
      <c r="C43" s="56">
        <v>1</v>
      </c>
      <c r="D43" s="56" t="s">
        <v>676</v>
      </c>
      <c r="E43" s="56" t="s">
        <v>44</v>
      </c>
      <c r="F43" s="78">
        <v>61.44</v>
      </c>
      <c r="G43" s="57"/>
      <c r="H43" s="57">
        <f t="shared" ref="H43:H50" si="6">F43*G43</f>
        <v>0</v>
      </c>
      <c r="I43"/>
      <c r="J43"/>
      <c r="K43"/>
      <c r="L43"/>
      <c r="M43"/>
      <c r="N43"/>
      <c r="O43"/>
      <c r="P43"/>
      <c r="Q43"/>
    </row>
    <row r="44" spans="1:17" s="18" customFormat="1">
      <c r="A44" s="56"/>
      <c r="B44" s="56"/>
      <c r="C44" s="56">
        <v>2</v>
      </c>
      <c r="D44" s="56" t="s">
        <v>677</v>
      </c>
      <c r="E44" s="56" t="s">
        <v>44</v>
      </c>
      <c r="F44" s="78">
        <v>13.5</v>
      </c>
      <c r="G44" s="57"/>
      <c r="H44" s="57">
        <f t="shared" si="6"/>
        <v>0</v>
      </c>
      <c r="I44"/>
      <c r="J44"/>
      <c r="K44"/>
      <c r="L44"/>
      <c r="M44"/>
      <c r="N44"/>
      <c r="O44"/>
      <c r="P44"/>
      <c r="Q44"/>
    </row>
    <row r="45" spans="1:17">
      <c r="A45" s="56"/>
      <c r="B45" s="56"/>
      <c r="C45" s="56">
        <v>3</v>
      </c>
      <c r="D45" s="56" t="s">
        <v>1101</v>
      </c>
      <c r="E45" s="56" t="s">
        <v>44</v>
      </c>
      <c r="F45" s="78">
        <v>21.47</v>
      </c>
      <c r="G45" s="57"/>
      <c r="H45" s="57">
        <f t="shared" si="6"/>
        <v>0</v>
      </c>
    </row>
    <row r="46" spans="1:17">
      <c r="A46" s="56"/>
      <c r="B46" s="56"/>
      <c r="C46" s="56">
        <v>4</v>
      </c>
      <c r="D46" s="56" t="s">
        <v>678</v>
      </c>
      <c r="E46" s="56" t="s">
        <v>44</v>
      </c>
      <c r="F46" s="78">
        <v>24.055</v>
      </c>
      <c r="G46" s="57"/>
      <c r="H46" s="57">
        <f t="shared" si="6"/>
        <v>0</v>
      </c>
    </row>
    <row r="47" spans="1:17">
      <c r="A47" s="56"/>
      <c r="B47" s="56"/>
      <c r="C47" s="56">
        <v>5</v>
      </c>
      <c r="D47" s="56" t="s">
        <v>679</v>
      </c>
      <c r="E47" s="56" t="s">
        <v>44</v>
      </c>
      <c r="F47" s="78">
        <v>15.578000000000001</v>
      </c>
      <c r="G47" s="57"/>
      <c r="H47" s="57">
        <f t="shared" si="6"/>
        <v>0</v>
      </c>
    </row>
    <row r="48" spans="1:17">
      <c r="A48" s="56"/>
      <c r="B48" s="56"/>
      <c r="C48" s="56">
        <v>6</v>
      </c>
      <c r="D48" s="56" t="s">
        <v>680</v>
      </c>
      <c r="E48" s="56" t="s">
        <v>44</v>
      </c>
      <c r="F48" s="78">
        <v>12.200000000000001</v>
      </c>
      <c r="G48" s="57"/>
      <c r="H48" s="57">
        <f t="shared" si="6"/>
        <v>0</v>
      </c>
    </row>
    <row r="49" spans="1:17">
      <c r="A49" s="56"/>
      <c r="B49" s="56"/>
      <c r="C49" s="56">
        <v>7</v>
      </c>
      <c r="D49" s="56" t="s">
        <v>681</v>
      </c>
      <c r="E49" s="56" t="s">
        <v>44</v>
      </c>
      <c r="F49" s="78">
        <v>7.5</v>
      </c>
      <c r="G49" s="57"/>
      <c r="H49" s="57">
        <f t="shared" si="6"/>
        <v>0</v>
      </c>
    </row>
    <row r="50" spans="1:17">
      <c r="A50" s="56"/>
      <c r="B50" s="56"/>
      <c r="C50" s="56">
        <v>8</v>
      </c>
      <c r="D50" s="56" t="s">
        <v>682</v>
      </c>
      <c r="E50" s="56" t="s">
        <v>44</v>
      </c>
      <c r="F50" s="78">
        <v>16.55</v>
      </c>
      <c r="G50" s="57"/>
      <c r="H50" s="57">
        <f t="shared" si="6"/>
        <v>0</v>
      </c>
    </row>
    <row r="51" spans="1:17">
      <c r="A51" s="56"/>
      <c r="B51" s="56"/>
      <c r="C51" s="56"/>
      <c r="D51" s="56"/>
      <c r="E51" s="56"/>
      <c r="F51" s="78"/>
      <c r="G51" s="57"/>
      <c r="H51" s="57"/>
    </row>
    <row r="52" spans="1:17" ht="25.5">
      <c r="A52" s="29" t="str">
        <f>$A$3</f>
        <v>B.2</v>
      </c>
      <c r="B52" s="29">
        <f>COUNT(B$8:B42)+1</f>
        <v>13</v>
      </c>
      <c r="C52" s="29"/>
      <c r="D52" s="21" t="s">
        <v>1103</v>
      </c>
      <c r="E52" s="21"/>
      <c r="F52" s="77"/>
      <c r="G52" s="30"/>
      <c r="H52" s="30"/>
    </row>
    <row r="53" spans="1:17" s="18" customFormat="1">
      <c r="A53" s="56"/>
      <c r="B53" s="56"/>
      <c r="C53" s="56">
        <v>1</v>
      </c>
      <c r="D53" s="68" t="s">
        <v>1068</v>
      </c>
      <c r="E53" s="68" t="s">
        <v>44</v>
      </c>
      <c r="F53" s="78">
        <f>27.4*2*1.14</f>
        <v>62.471999999999994</v>
      </c>
      <c r="G53" s="57"/>
      <c r="H53" s="57">
        <f>F53*G53</f>
        <v>0</v>
      </c>
      <c r="I53"/>
      <c r="J53"/>
      <c r="K53"/>
      <c r="L53"/>
      <c r="M53"/>
      <c r="N53"/>
      <c r="O53"/>
      <c r="P53"/>
      <c r="Q53"/>
    </row>
    <row r="54" spans="1:17" s="18" customFormat="1">
      <c r="A54" s="56"/>
      <c r="B54" s="56"/>
      <c r="C54" s="56">
        <v>2</v>
      </c>
      <c r="D54" s="68" t="s">
        <v>1069</v>
      </c>
      <c r="E54" s="68" t="s">
        <v>44</v>
      </c>
      <c r="F54" s="78">
        <f>22.4*2*1.14</f>
        <v>51.071999999999996</v>
      </c>
      <c r="G54" s="57"/>
      <c r="H54" s="57">
        <f>F54*G54</f>
        <v>0</v>
      </c>
      <c r="I54"/>
      <c r="J54"/>
      <c r="K54"/>
      <c r="L54"/>
      <c r="M54"/>
      <c r="N54"/>
      <c r="O54"/>
      <c r="P54"/>
      <c r="Q54"/>
    </row>
    <row r="55" spans="1:17" s="18" customFormat="1">
      <c r="A55" s="56"/>
      <c r="B55" s="56"/>
      <c r="C55" s="56"/>
      <c r="D55" s="56"/>
      <c r="E55" s="56"/>
      <c r="F55" s="78"/>
      <c r="G55" s="57"/>
      <c r="H55" s="57"/>
      <c r="I55"/>
      <c r="J55"/>
      <c r="K55"/>
      <c r="L55"/>
      <c r="M55"/>
      <c r="N55"/>
      <c r="O55"/>
      <c r="P55"/>
      <c r="Q55"/>
    </row>
    <row r="56" spans="1:17" ht="25.5">
      <c r="A56" s="29" t="str">
        <f>$A$3</f>
        <v>B.2</v>
      </c>
      <c r="B56" s="29">
        <f>COUNT(B$8:B52)+1</f>
        <v>14</v>
      </c>
      <c r="C56" s="29"/>
      <c r="D56" s="21" t="s">
        <v>1215</v>
      </c>
      <c r="E56" s="21"/>
      <c r="F56" s="77"/>
      <c r="G56" s="30"/>
      <c r="H56" s="30"/>
      <c r="I56" s="1"/>
      <c r="J56" s="1"/>
      <c r="K56" s="1"/>
      <c r="L56" s="1"/>
      <c r="M56" s="1"/>
      <c r="N56" s="1"/>
      <c r="O56" s="1"/>
      <c r="P56" s="1"/>
      <c r="Q56" s="1"/>
    </row>
    <row r="57" spans="1:17" s="18" customFormat="1">
      <c r="A57" s="56"/>
      <c r="B57" s="56"/>
      <c r="C57" s="56">
        <v>1</v>
      </c>
      <c r="D57" s="68" t="s">
        <v>1216</v>
      </c>
      <c r="E57" s="68" t="s">
        <v>55</v>
      </c>
      <c r="F57" s="78">
        <v>5</v>
      </c>
      <c r="G57" s="57"/>
      <c r="H57" s="57">
        <f>F57*G57</f>
        <v>0</v>
      </c>
      <c r="I57" s="1"/>
      <c r="J57" s="1"/>
      <c r="K57" s="1"/>
      <c r="L57" s="1"/>
      <c r="M57" s="1"/>
      <c r="N57" s="1"/>
      <c r="O57" s="1"/>
      <c r="P57" s="1"/>
      <c r="Q57" s="1"/>
    </row>
    <row r="58" spans="1:17" s="18" customFormat="1">
      <c r="A58" s="56"/>
      <c r="B58" s="56"/>
      <c r="C58" s="56">
        <v>2</v>
      </c>
      <c r="D58" s="68" t="s">
        <v>1217</v>
      </c>
      <c r="E58" s="68" t="s">
        <v>55</v>
      </c>
      <c r="F58" s="78">
        <v>3</v>
      </c>
      <c r="G58" s="57"/>
      <c r="H58" s="57">
        <f>F58*G58</f>
        <v>0</v>
      </c>
      <c r="I58" s="1"/>
      <c r="J58" s="1"/>
      <c r="K58" s="1"/>
      <c r="L58" s="1"/>
      <c r="M58" s="1"/>
      <c r="N58" s="1"/>
      <c r="O58" s="1"/>
      <c r="P58" s="1"/>
      <c r="Q58" s="1"/>
    </row>
    <row r="59" spans="1:17" s="18" customFormat="1">
      <c r="A59" s="56"/>
      <c r="B59" s="56"/>
      <c r="C59" s="56"/>
      <c r="D59" s="56"/>
      <c r="E59" s="56"/>
      <c r="F59" s="78"/>
      <c r="G59" s="57"/>
      <c r="H59" s="57"/>
      <c r="I59" s="1"/>
      <c r="J59" s="1"/>
      <c r="K59" s="1"/>
      <c r="L59" s="1"/>
      <c r="M59" s="1"/>
      <c r="N59" s="1"/>
      <c r="O59" s="1"/>
      <c r="P59" s="1"/>
      <c r="Q59" s="1"/>
    </row>
    <row r="60" spans="1:17" s="18" customFormat="1">
      <c r="A60" s="56"/>
      <c r="B60" s="56"/>
      <c r="C60" s="56"/>
      <c r="D60" s="139" t="s">
        <v>1063</v>
      </c>
      <c r="E60" s="56"/>
      <c r="F60" s="78"/>
      <c r="G60" s="57"/>
      <c r="H60" s="57"/>
      <c r="I60"/>
      <c r="J60"/>
      <c r="K60"/>
      <c r="L60"/>
      <c r="M60"/>
      <c r="N60"/>
      <c r="O60"/>
      <c r="P60"/>
      <c r="Q60"/>
    </row>
    <row r="61" spans="1:17" ht="25.5">
      <c r="A61" s="29" t="str">
        <f>$A$3</f>
        <v>B.2</v>
      </c>
      <c r="B61" s="29">
        <f>COUNT(B$7:B60)+1</f>
        <v>15</v>
      </c>
      <c r="C61" s="29"/>
      <c r="D61" s="29" t="s">
        <v>1085</v>
      </c>
      <c r="E61" s="29"/>
      <c r="F61" s="77"/>
      <c r="G61" s="30"/>
      <c r="H61" s="30"/>
    </row>
    <row r="62" spans="1:17">
      <c r="A62" s="68"/>
      <c r="B62" s="68"/>
      <c r="C62" s="68">
        <v>1</v>
      </c>
      <c r="D62" s="68" t="s">
        <v>182</v>
      </c>
      <c r="E62" s="68" t="s">
        <v>47</v>
      </c>
      <c r="F62" s="91">
        <v>42</v>
      </c>
      <c r="G62" s="69"/>
      <c r="H62" s="69">
        <f>F62*G62</f>
        <v>0</v>
      </c>
    </row>
    <row r="63" spans="1:17" ht="25.5">
      <c r="A63" s="29" t="str">
        <f>$A$3</f>
        <v>B.2</v>
      </c>
      <c r="B63" s="29">
        <f>COUNT(B$8:B61)+1</f>
        <v>16</v>
      </c>
      <c r="C63" s="29"/>
      <c r="D63" s="29" t="s">
        <v>1105</v>
      </c>
      <c r="E63" s="29"/>
      <c r="F63" s="77"/>
      <c r="G63" s="30"/>
      <c r="H63" s="30"/>
    </row>
    <row r="64" spans="1:17">
      <c r="A64" s="56"/>
      <c r="B64" s="56"/>
      <c r="C64" s="56">
        <v>1</v>
      </c>
      <c r="D64" s="56" t="s">
        <v>1086</v>
      </c>
      <c r="E64" s="56" t="s">
        <v>44</v>
      </c>
      <c r="F64" s="78">
        <v>21.25</v>
      </c>
      <c r="G64" s="57"/>
      <c r="H64" s="57">
        <f>F64*G64</f>
        <v>0</v>
      </c>
    </row>
    <row r="65" spans="1:8">
      <c r="A65" s="29" t="str">
        <f>$A$3</f>
        <v>B.2</v>
      </c>
      <c r="B65" s="29">
        <f>COUNT(B$8:B64)+1</f>
        <v>17</v>
      </c>
      <c r="C65" s="29"/>
      <c r="D65" s="29" t="s">
        <v>1106</v>
      </c>
      <c r="E65" s="29"/>
      <c r="F65" s="77"/>
      <c r="G65" s="30"/>
      <c r="H65" s="30"/>
    </row>
    <row r="66" spans="1:8">
      <c r="A66" s="56"/>
      <c r="B66" s="56"/>
      <c r="C66" s="56">
        <v>1</v>
      </c>
      <c r="D66" s="56" t="s">
        <v>1107</v>
      </c>
      <c r="E66" s="56" t="s">
        <v>44</v>
      </c>
      <c r="F66" s="78">
        <v>11.5</v>
      </c>
      <c r="G66" s="57"/>
      <c r="H66" s="57">
        <f>F66*G66</f>
        <v>0</v>
      </c>
    </row>
    <row r="67" spans="1:8" ht="25.5">
      <c r="A67" s="29" t="str">
        <f>$A$3</f>
        <v>B.2</v>
      </c>
      <c r="B67" s="29">
        <f>COUNT(B$8:B66)+1</f>
        <v>18</v>
      </c>
      <c r="C67" s="29"/>
      <c r="D67" s="29" t="str">
        <f>+D20</f>
        <v xml:space="preserve">Izdelava dvostranega sistemskega opaža sten debeline &lt;30cm :
</v>
      </c>
      <c r="E67" s="29"/>
      <c r="F67" s="77"/>
      <c r="G67" s="30"/>
      <c r="H67" s="30"/>
    </row>
    <row r="68" spans="1:8">
      <c r="A68" s="56"/>
      <c r="B68" s="56"/>
      <c r="C68" s="56">
        <v>1</v>
      </c>
      <c r="D68" s="56" t="s">
        <v>1065</v>
      </c>
      <c r="E68" s="56" t="s">
        <v>44</v>
      </c>
      <c r="F68" s="78">
        <v>621.26</v>
      </c>
      <c r="G68" s="57"/>
      <c r="H68" s="57">
        <f>F68*G68</f>
        <v>0</v>
      </c>
    </row>
    <row r="69" spans="1:8">
      <c r="A69" s="56"/>
      <c r="B69" s="56"/>
      <c r="C69" s="56">
        <v>1</v>
      </c>
      <c r="D69" s="56" t="s">
        <v>1108</v>
      </c>
      <c r="E69" s="56" t="s">
        <v>44</v>
      </c>
      <c r="F69" s="78">
        <v>24.7</v>
      </c>
      <c r="G69" s="57"/>
      <c r="H69" s="57">
        <f>F69*G69</f>
        <v>0</v>
      </c>
    </row>
    <row r="70" spans="1:8">
      <c r="A70" s="29" t="str">
        <f>$A$3</f>
        <v>B.2</v>
      </c>
      <c r="B70" s="29">
        <f>COUNT(B$8:B68)+1</f>
        <v>19</v>
      </c>
      <c r="C70" s="29"/>
      <c r="D70" s="29" t="str">
        <f>+D32</f>
        <v>Izdelava opaža ravnih plošč etaž in plošč v naklonu do 1%</v>
      </c>
      <c r="E70" s="29"/>
      <c r="F70" s="77"/>
      <c r="G70" s="30"/>
      <c r="H70" s="30"/>
    </row>
    <row r="71" spans="1:8">
      <c r="A71" s="56"/>
      <c r="B71" s="56"/>
      <c r="C71" s="56">
        <v>1</v>
      </c>
      <c r="D71" s="56" t="s">
        <v>1066</v>
      </c>
      <c r="E71" s="56" t="s">
        <v>44</v>
      </c>
      <c r="F71" s="78">
        <v>92.65</v>
      </c>
      <c r="G71" s="57"/>
      <c r="H71" s="57">
        <f>F71*G71</f>
        <v>0</v>
      </c>
    </row>
    <row r="72" spans="1:8">
      <c r="A72" s="56"/>
      <c r="B72" s="56"/>
      <c r="C72" s="56">
        <v>2</v>
      </c>
      <c r="D72" s="56" t="s">
        <v>1067</v>
      </c>
      <c r="E72" s="56" t="s">
        <v>44</v>
      </c>
      <c r="F72" s="78">
        <v>92.65</v>
      </c>
      <c r="G72" s="57"/>
      <c r="H72" s="57">
        <f>F72*G72</f>
        <v>0</v>
      </c>
    </row>
    <row r="73" spans="1:8">
      <c r="A73" s="56"/>
      <c r="B73" s="56"/>
      <c r="C73" s="56"/>
      <c r="D73" s="56"/>
      <c r="E73" s="56"/>
      <c r="F73" s="78"/>
      <c r="G73" s="57"/>
      <c r="H73" s="57"/>
    </row>
    <row r="74" spans="1:8">
      <c r="A74" s="68"/>
      <c r="B74" s="68"/>
      <c r="C74" s="68"/>
      <c r="D74" s="68"/>
      <c r="E74" s="68"/>
      <c r="F74" s="91"/>
      <c r="G74" s="69"/>
      <c r="H74" s="69"/>
    </row>
    <row r="75" spans="1:8" ht="25.5">
      <c r="A75" s="21" t="str">
        <f t="shared" ref="A75:A85" si="7">$A$3</f>
        <v>B.2</v>
      </c>
      <c r="B75" s="21">
        <f>COUNT(B$7:B74)+1</f>
        <v>20</v>
      </c>
      <c r="C75" s="21"/>
      <c r="D75" s="29" t="s">
        <v>1102</v>
      </c>
      <c r="E75" s="21"/>
      <c r="F75" s="93"/>
      <c r="G75" s="22"/>
      <c r="H75" s="22"/>
    </row>
    <row r="76" spans="1:8">
      <c r="A76" s="68"/>
      <c r="B76" s="68"/>
      <c r="C76" s="68">
        <v>1</v>
      </c>
      <c r="D76" s="56" t="s">
        <v>1066</v>
      </c>
      <c r="E76" s="68" t="s">
        <v>44</v>
      </c>
      <c r="F76" s="91">
        <v>11.5</v>
      </c>
      <c r="G76" s="69"/>
      <c r="H76" s="69">
        <f>F76*G76</f>
        <v>0</v>
      </c>
    </row>
    <row r="77" spans="1:8">
      <c r="A77" s="68"/>
      <c r="B77" s="68"/>
      <c r="C77" s="68">
        <v>2</v>
      </c>
      <c r="D77" s="56" t="s">
        <v>1067</v>
      </c>
      <c r="E77" s="68" t="s">
        <v>44</v>
      </c>
      <c r="F77" s="91">
        <v>11.5</v>
      </c>
      <c r="G77" s="69"/>
      <c r="H77" s="69">
        <f>F77*G77</f>
        <v>0</v>
      </c>
    </row>
    <row r="78" spans="1:8" ht="26.25" customHeight="1">
      <c r="A78" s="29" t="str">
        <f t="shared" ref="A78:A82" si="8">$A$3</f>
        <v>B.2</v>
      </c>
      <c r="B78" s="29">
        <f>COUNT(B$7:B76)+1</f>
        <v>21</v>
      </c>
      <c r="C78" s="29"/>
      <c r="D78" s="231" t="s">
        <v>1111</v>
      </c>
      <c r="E78" s="29"/>
      <c r="F78" s="77"/>
      <c r="G78" s="30"/>
      <c r="H78" s="30"/>
    </row>
    <row r="79" spans="1:8">
      <c r="A79" s="56"/>
      <c r="B79" s="56"/>
      <c r="C79" s="56">
        <v>1</v>
      </c>
      <c r="D79" s="56" t="str">
        <f>+D35</f>
        <v xml:space="preserve">pl 202     </v>
      </c>
      <c r="E79" s="56" t="s">
        <v>44</v>
      </c>
      <c r="F79" s="78">
        <f>+F35</f>
        <v>273.60000000000002</v>
      </c>
      <c r="G79" s="57"/>
      <c r="H79" s="57">
        <f>F79*G79</f>
        <v>0</v>
      </c>
    </row>
    <row r="80" spans="1:8" ht="26.25" customHeight="1">
      <c r="A80" s="29" t="str">
        <f t="shared" si="8"/>
        <v>B.2</v>
      </c>
      <c r="B80" s="29">
        <f>COUNT(B$7:B78)+1</f>
        <v>22</v>
      </c>
      <c r="C80" s="29"/>
      <c r="D80" s="231" t="s">
        <v>1109</v>
      </c>
      <c r="E80" s="29"/>
      <c r="F80" s="77"/>
      <c r="G80" s="30"/>
      <c r="H80" s="30"/>
    </row>
    <row r="81" spans="1:8">
      <c r="A81" s="56"/>
      <c r="B81" s="56"/>
      <c r="C81" s="56">
        <v>1</v>
      </c>
      <c r="D81" s="56" t="str">
        <f>+D50</f>
        <v xml:space="preserve">STENA X 6 n Y 6_PLOŠČA nad stebri </v>
      </c>
      <c r="E81" s="56" t="s">
        <v>44</v>
      </c>
      <c r="F81" s="78">
        <f>+F40</f>
        <v>86.06</v>
      </c>
      <c r="G81" s="57"/>
      <c r="H81" s="57">
        <f>F81*G81</f>
        <v>0</v>
      </c>
    </row>
    <row r="82" spans="1:8" ht="26.25" customHeight="1">
      <c r="A82" s="29" t="str">
        <f t="shared" si="8"/>
        <v>B.2</v>
      </c>
      <c r="B82" s="29">
        <f>COUNT(B$7:B80)+1</f>
        <v>23</v>
      </c>
      <c r="C82" s="29"/>
      <c r="D82" s="231" t="s">
        <v>1110</v>
      </c>
      <c r="E82" s="29"/>
      <c r="F82" s="77"/>
      <c r="G82" s="30"/>
      <c r="H82" s="30"/>
    </row>
    <row r="83" spans="1:8">
      <c r="A83" s="56"/>
      <c r="B83" s="56"/>
      <c r="C83" s="56">
        <v>1</v>
      </c>
      <c r="D83" s="56" t="str">
        <f>+D38</f>
        <v>pl 401</v>
      </c>
      <c r="E83" s="56" t="str">
        <f t="shared" ref="E83:F83" si="9">+E38</f>
        <v>m2</v>
      </c>
      <c r="F83" s="56">
        <f t="shared" si="9"/>
        <v>145</v>
      </c>
      <c r="G83" s="57"/>
      <c r="H83" s="57">
        <f>F83*G83</f>
        <v>0</v>
      </c>
    </row>
    <row r="84" spans="1:8">
      <c r="A84" s="56"/>
      <c r="B84" s="56"/>
      <c r="C84" s="56">
        <v>1</v>
      </c>
      <c r="D84" s="56" t="str">
        <f>+D39</f>
        <v>pl 402</v>
      </c>
      <c r="E84" s="56" t="str">
        <f t="shared" ref="E84:F84" si="10">+E39</f>
        <v>m2</v>
      </c>
      <c r="F84" s="56">
        <f t="shared" si="10"/>
        <v>75</v>
      </c>
      <c r="G84" s="57"/>
      <c r="H84" s="57">
        <f>F84*G84</f>
        <v>0</v>
      </c>
    </row>
    <row r="85" spans="1:8" ht="25.5">
      <c r="A85" s="29" t="str">
        <f t="shared" si="7"/>
        <v>B.2</v>
      </c>
      <c r="B85" s="29">
        <f>COUNT(B$7:B82)+1</f>
        <v>24</v>
      </c>
      <c r="C85" s="29"/>
      <c r="D85" s="29" t="s">
        <v>1112</v>
      </c>
      <c r="E85" s="29"/>
      <c r="F85" s="77"/>
      <c r="G85" s="30"/>
      <c r="H85" s="30"/>
    </row>
    <row r="86" spans="1:8">
      <c r="A86" s="56"/>
      <c r="B86" s="56"/>
      <c r="C86" s="56">
        <v>1</v>
      </c>
      <c r="D86" s="56" t="s">
        <v>1113</v>
      </c>
      <c r="E86" s="56" t="s">
        <v>44</v>
      </c>
      <c r="F86" s="78">
        <v>721</v>
      </c>
      <c r="G86" s="57"/>
      <c r="H86" s="57">
        <f>F86*G86</f>
        <v>0</v>
      </c>
    </row>
    <row r="87" spans="1:8">
      <c r="A87" s="56"/>
      <c r="B87" s="56"/>
      <c r="C87" s="56">
        <v>2</v>
      </c>
      <c r="D87" s="56" t="s">
        <v>1114</v>
      </c>
      <c r="E87" s="56" t="s">
        <v>44</v>
      </c>
      <c r="F87" s="78">
        <v>556</v>
      </c>
      <c r="G87" s="57"/>
      <c r="H87" s="57">
        <f>F87*G87</f>
        <v>0</v>
      </c>
    </row>
    <row r="88" spans="1:8">
      <c r="A88" s="56"/>
      <c r="B88" s="56"/>
      <c r="C88" s="56">
        <v>3</v>
      </c>
      <c r="D88" s="56" t="s">
        <v>1115</v>
      </c>
      <c r="E88" s="56" t="s">
        <v>44</v>
      </c>
      <c r="F88" s="78">
        <v>1254</v>
      </c>
      <c r="G88" s="57"/>
      <c r="H88" s="57">
        <f>F88*G88</f>
        <v>0</v>
      </c>
    </row>
    <row r="89" spans="1:8" ht="25.5">
      <c r="A89" s="29" t="str">
        <f t="shared" ref="A89" si="11">$A$3</f>
        <v>B.2</v>
      </c>
      <c r="B89" s="29">
        <f>COUNT(B$7:B88)+1</f>
        <v>25</v>
      </c>
      <c r="C89" s="29"/>
      <c r="D89" s="29" t="s">
        <v>106</v>
      </c>
      <c r="E89" s="29"/>
      <c r="F89" s="77"/>
      <c r="G89" s="30"/>
      <c r="H89" s="30"/>
    </row>
    <row r="90" spans="1:8">
      <c r="A90" s="56"/>
      <c r="B90" s="56"/>
      <c r="C90" s="56">
        <v>1</v>
      </c>
      <c r="D90" s="56" t="s">
        <v>1116</v>
      </c>
      <c r="E90" s="56" t="s">
        <v>44</v>
      </c>
      <c r="F90" s="78">
        <f>+F33</f>
        <v>1645.74</v>
      </c>
      <c r="G90" s="57"/>
      <c r="H90" s="57">
        <f>F90*G90</f>
        <v>0</v>
      </c>
    </row>
    <row r="91" spans="1:8">
      <c r="A91" s="56"/>
      <c r="B91" s="56"/>
      <c r="C91" s="56">
        <v>2</v>
      </c>
      <c r="D91" s="56" t="s">
        <v>99</v>
      </c>
      <c r="E91" s="56" t="s">
        <v>44</v>
      </c>
      <c r="F91" s="78">
        <v>321</v>
      </c>
      <c r="G91" s="57"/>
      <c r="H91" s="57">
        <f>F91*G91</f>
        <v>0</v>
      </c>
    </row>
    <row r="92" spans="1:8">
      <c r="A92" s="56"/>
      <c r="B92" s="56"/>
      <c r="C92" s="56">
        <v>3</v>
      </c>
      <c r="D92" s="56" t="s">
        <v>105</v>
      </c>
      <c r="E92" s="56" t="s">
        <v>44</v>
      </c>
      <c r="F92" s="78">
        <v>154</v>
      </c>
      <c r="G92" s="57"/>
      <c r="H92" s="57">
        <f>F92*G92</f>
        <v>0</v>
      </c>
    </row>
    <row r="93" spans="1:8" ht="76.5">
      <c r="A93" s="29" t="str">
        <f t="shared" ref="A93" si="12">$A$3</f>
        <v>B.2</v>
      </c>
      <c r="B93" s="29">
        <f>COUNT(B$7:B92)+1</f>
        <v>26</v>
      </c>
      <c r="C93" s="29"/>
      <c r="D93" s="29" t="s">
        <v>1120</v>
      </c>
      <c r="E93" s="29"/>
      <c r="F93" s="77"/>
      <c r="G93" s="30"/>
      <c r="H93" s="30"/>
    </row>
    <row r="94" spans="1:8">
      <c r="A94" s="56"/>
      <c r="B94" s="56"/>
      <c r="C94" s="56">
        <v>1</v>
      </c>
      <c r="D94" s="56" t="s">
        <v>1117</v>
      </c>
      <c r="E94" s="56" t="s">
        <v>45</v>
      </c>
      <c r="F94" s="78">
        <v>10</v>
      </c>
      <c r="G94" s="57"/>
      <c r="H94" s="57">
        <f>F94*G94</f>
        <v>0</v>
      </c>
    </row>
    <row r="95" spans="1:8">
      <c r="A95" s="56"/>
      <c r="B95" s="56"/>
      <c r="C95" s="56">
        <v>2</v>
      </c>
      <c r="D95" s="56" t="s">
        <v>1118</v>
      </c>
      <c r="E95" s="56" t="s">
        <v>45</v>
      </c>
      <c r="F95" s="78">
        <v>4</v>
      </c>
      <c r="G95" s="57"/>
      <c r="H95" s="57">
        <f>F95*G95</f>
        <v>0</v>
      </c>
    </row>
    <row r="96" spans="1:8">
      <c r="A96" s="56"/>
      <c r="B96" s="56"/>
      <c r="C96" s="56">
        <v>3</v>
      </c>
      <c r="D96" s="56" t="s">
        <v>1119</v>
      </c>
      <c r="E96" s="56" t="s">
        <v>45</v>
      </c>
      <c r="F96" s="78">
        <v>6</v>
      </c>
      <c r="G96" s="57"/>
      <c r="H96" s="57">
        <f>F96*G96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134E-C288-4C95-92C7-B564AAA6E425}">
  <sheetPr>
    <tabColor theme="5" tint="0.59999389629810485"/>
  </sheetPr>
  <dimension ref="A1:O147"/>
  <sheetViews>
    <sheetView showGridLines="0" view="pageBreakPreview" topLeftCell="A123" zoomScale="130" zoomScaleNormal="100" zoomScaleSheetLayoutView="130" workbookViewId="0">
      <selection activeCell="F147" sqref="F147"/>
    </sheetView>
  </sheetViews>
  <sheetFormatPr defaultRowHeight="12.75"/>
  <cols>
    <col min="1" max="1" width="4.7109375" style="6" customWidth="1"/>
    <col min="2" max="3" width="3.7109375" style="6" customWidth="1"/>
    <col min="4" max="4" width="55.7109375" style="6" customWidth="1"/>
    <col min="5" max="5" width="6.7109375" style="6" customWidth="1"/>
    <col min="6" max="6" width="8" style="58" customWidth="1"/>
    <col min="7" max="7" width="8.42578125" style="10" customWidth="1"/>
    <col min="8" max="8" width="13.7109375" style="59" customWidth="1"/>
    <col min="9" max="9" width="36.140625" customWidth="1"/>
    <col min="12" max="13" width="19.5703125" bestFit="1" customWidth="1"/>
    <col min="14" max="14" width="10.7109375" customWidth="1"/>
    <col min="15" max="15" width="9.140625" style="5"/>
    <col min="16" max="16384" width="9.140625" style="6"/>
  </cols>
  <sheetData>
    <row r="1" spans="1:15">
      <c r="A1" s="43" t="s">
        <v>0</v>
      </c>
      <c r="B1" s="43"/>
      <c r="C1" s="43"/>
      <c r="D1" s="43" t="s">
        <v>1</v>
      </c>
      <c r="E1" s="43" t="s">
        <v>2</v>
      </c>
      <c r="F1" s="43" t="s">
        <v>3</v>
      </c>
      <c r="G1" s="45" t="s">
        <v>4</v>
      </c>
      <c r="H1" s="45" t="s">
        <v>5</v>
      </c>
    </row>
    <row r="3" spans="1:15" ht="15">
      <c r="A3" s="47" t="s">
        <v>17</v>
      </c>
      <c r="B3" s="47"/>
      <c r="C3" s="47"/>
      <c r="D3" s="47" t="s">
        <v>12</v>
      </c>
      <c r="E3" s="47"/>
      <c r="F3" s="75"/>
      <c r="G3" s="48"/>
      <c r="H3" s="48">
        <f>SUM(H5:H147)</f>
        <v>0</v>
      </c>
    </row>
    <row r="4" spans="1:15" s="107" customFormat="1">
      <c r="A4" s="102"/>
      <c r="B4" s="102"/>
      <c r="C4" s="102"/>
      <c r="D4" s="51" t="s">
        <v>57</v>
      </c>
      <c r="E4" s="103" t="str">
        <f>A3</f>
        <v>B.3</v>
      </c>
      <c r="F4" s="104"/>
      <c r="G4" s="105"/>
      <c r="H4" s="106"/>
      <c r="I4"/>
      <c r="J4"/>
      <c r="K4"/>
      <c r="L4"/>
      <c r="M4"/>
      <c r="N4"/>
      <c r="O4" s="5"/>
    </row>
    <row r="5" spans="1:15">
      <c r="E5" s="108"/>
      <c r="F5" s="109"/>
      <c r="G5" s="110"/>
      <c r="H5" s="110"/>
    </row>
    <row r="6" spans="1:15">
      <c r="E6" s="108"/>
      <c r="F6" s="109"/>
      <c r="G6" s="110"/>
      <c r="H6" s="110"/>
    </row>
    <row r="7" spans="1:15" ht="38.25">
      <c r="A7" s="21" t="str">
        <f>$A$3</f>
        <v>B.3</v>
      </c>
      <c r="B7" s="21">
        <f>COUNT(B$5:B6)+1</f>
        <v>1</v>
      </c>
      <c r="C7" s="21"/>
      <c r="D7" s="21" t="s">
        <v>108</v>
      </c>
      <c r="E7" s="21"/>
      <c r="F7" s="21"/>
      <c r="G7" s="22"/>
      <c r="H7" s="22"/>
    </row>
    <row r="8" spans="1:15">
      <c r="A8" s="68"/>
      <c r="B8" s="68"/>
      <c r="C8" s="68">
        <v>1</v>
      </c>
      <c r="D8" s="68" t="s">
        <v>1116</v>
      </c>
      <c r="E8" s="68" t="s">
        <v>44</v>
      </c>
      <c r="F8" s="91">
        <f>187*0.3</f>
        <v>56.1</v>
      </c>
      <c r="G8" s="69"/>
      <c r="H8" s="69">
        <f t="shared" ref="H8:H9" si="0">+G8*F8</f>
        <v>0</v>
      </c>
    </row>
    <row r="9" spans="1:15">
      <c r="A9" s="68"/>
      <c r="B9" s="68"/>
      <c r="C9" s="68">
        <v>2</v>
      </c>
      <c r="D9" s="68" t="s">
        <v>1133</v>
      </c>
      <c r="E9" s="68" t="s">
        <v>44</v>
      </c>
      <c r="F9" s="91">
        <v>33.4</v>
      </c>
      <c r="G9" s="69"/>
      <c r="H9" s="69">
        <f t="shared" si="0"/>
        <v>0</v>
      </c>
    </row>
    <row r="10" spans="1:15" ht="89.25">
      <c r="A10" s="21" t="str">
        <f>$A$3</f>
        <v>B.3</v>
      </c>
      <c r="B10" s="21">
        <f>COUNT(B$5:B9)+1</f>
        <v>2</v>
      </c>
      <c r="C10" s="21"/>
      <c r="D10" s="21" t="s">
        <v>109</v>
      </c>
      <c r="E10" s="21"/>
      <c r="F10" s="21"/>
      <c r="G10" s="22"/>
      <c r="H10" s="22"/>
    </row>
    <row r="11" spans="1:15">
      <c r="A11" s="68"/>
      <c r="B11" s="68"/>
      <c r="C11" s="68">
        <v>1</v>
      </c>
      <c r="D11" s="68" t="s">
        <v>1116</v>
      </c>
      <c r="E11" s="68" t="s">
        <v>44</v>
      </c>
      <c r="F11" s="91">
        <f>1771+112</f>
        <v>1883</v>
      </c>
      <c r="G11" s="69"/>
      <c r="H11" s="69">
        <v>0</v>
      </c>
    </row>
    <row r="12" spans="1:15">
      <c r="A12" s="68"/>
      <c r="B12" s="68"/>
      <c r="C12" s="68">
        <v>2</v>
      </c>
      <c r="D12" s="68" t="s">
        <v>1133</v>
      </c>
      <c r="E12" s="68" t="s">
        <v>44</v>
      </c>
      <c r="F12" s="91">
        <v>243</v>
      </c>
      <c r="G12" s="69"/>
      <c r="H12" s="69">
        <f t="shared" ref="H12" si="1">+G12*F12</f>
        <v>0</v>
      </c>
    </row>
    <row r="13" spans="1:15" ht="25.5">
      <c r="A13" s="21" t="str">
        <f>$A$3</f>
        <v>B.3</v>
      </c>
      <c r="B13" s="21">
        <f>COUNT(B$5:B12)+1</f>
        <v>3</v>
      </c>
      <c r="C13" s="21"/>
      <c r="D13" s="21" t="s">
        <v>1135</v>
      </c>
      <c r="E13" s="21"/>
      <c r="F13" s="21"/>
      <c r="G13" s="22"/>
      <c r="H13" s="22"/>
      <c r="I13" s="1"/>
      <c r="J13" s="1"/>
      <c r="K13" s="1"/>
      <c r="L13" s="1"/>
      <c r="M13" s="1"/>
      <c r="N13" s="1"/>
    </row>
    <row r="14" spans="1:15" ht="60">
      <c r="A14" s="68"/>
      <c r="B14" s="68"/>
      <c r="C14" s="68">
        <v>1</v>
      </c>
      <c r="D14" s="68" t="s">
        <v>1134</v>
      </c>
      <c r="E14" s="68" t="s">
        <v>44</v>
      </c>
      <c r="F14" s="91">
        <f>91*6.7</f>
        <v>609.70000000000005</v>
      </c>
      <c r="G14" s="69">
        <v>0</v>
      </c>
      <c r="H14" s="69">
        <f t="shared" ref="H14" si="2">+G14*F14</f>
        <v>0</v>
      </c>
      <c r="I14" s="1"/>
      <c r="J14" s="1"/>
      <c r="K14" s="1"/>
      <c r="L14" s="1"/>
      <c r="M14" s="1"/>
      <c r="N14" s="1"/>
    </row>
    <row r="15" spans="1:15" ht="38.25">
      <c r="A15" s="21" t="str">
        <f>$A$3</f>
        <v>B.3</v>
      </c>
      <c r="B15" s="21">
        <f>COUNT(B$5:B14)+1</f>
        <v>4</v>
      </c>
      <c r="C15" s="21"/>
      <c r="D15" s="21" t="s">
        <v>1136</v>
      </c>
      <c r="E15" s="21"/>
      <c r="F15" s="21"/>
      <c r="G15" s="22"/>
      <c r="H15" s="22"/>
      <c r="I15" s="1"/>
      <c r="J15" s="1"/>
      <c r="K15" s="1"/>
      <c r="L15" s="1"/>
      <c r="M15" s="1"/>
      <c r="N15" s="1"/>
    </row>
    <row r="16" spans="1:15" ht="60">
      <c r="A16" s="68"/>
      <c r="B16" s="68"/>
      <c r="C16" s="68">
        <v>1</v>
      </c>
      <c r="D16" s="68" t="s">
        <v>1278</v>
      </c>
      <c r="E16" s="68" t="s">
        <v>44</v>
      </c>
      <c r="F16" s="91">
        <f>91*0.8</f>
        <v>72.8</v>
      </c>
      <c r="G16" s="69"/>
      <c r="H16" s="69">
        <f t="shared" ref="H16" si="3">+G16*F16</f>
        <v>0</v>
      </c>
      <c r="I16" s="1"/>
      <c r="J16" s="1"/>
      <c r="K16" s="1"/>
      <c r="L16" s="1"/>
      <c r="M16" s="1"/>
      <c r="N16" s="1"/>
    </row>
    <row r="17" spans="1:14" ht="38.25">
      <c r="A17" s="21" t="str">
        <f>$A$3</f>
        <v>B.3</v>
      </c>
      <c r="B17" s="21">
        <f>COUNT(B$5:B15)+1</f>
        <v>5</v>
      </c>
      <c r="C17" s="21"/>
      <c r="D17" s="21" t="s">
        <v>149</v>
      </c>
      <c r="E17" s="21"/>
      <c r="F17" s="21"/>
      <c r="G17" s="22"/>
      <c r="H17" s="22"/>
      <c r="K17">
        <v>14.84</v>
      </c>
    </row>
    <row r="18" spans="1:14">
      <c r="A18" s="68"/>
      <c r="B18" s="68"/>
      <c r="C18" s="68">
        <v>1</v>
      </c>
      <c r="D18" s="68" t="s">
        <v>650</v>
      </c>
      <c r="E18" s="68" t="s">
        <v>44</v>
      </c>
      <c r="F18" s="91">
        <v>605.52</v>
      </c>
      <c r="G18" s="69"/>
      <c r="H18" s="69">
        <f t="shared" ref="H18" si="4">+G18*F18</f>
        <v>0</v>
      </c>
      <c r="K18">
        <v>9.33</v>
      </c>
    </row>
    <row r="19" spans="1:14">
      <c r="A19" s="68"/>
      <c r="B19" s="68"/>
      <c r="C19" s="68">
        <v>2</v>
      </c>
      <c r="D19" s="68" t="s">
        <v>1204</v>
      </c>
      <c r="E19" s="68" t="s">
        <v>44</v>
      </c>
      <c r="F19" s="91">
        <v>403.68</v>
      </c>
      <c r="G19" s="69"/>
      <c r="H19" s="69">
        <f t="shared" ref="H19" si="5">+G19*F19</f>
        <v>0</v>
      </c>
      <c r="I19" s="1"/>
      <c r="J19" s="1"/>
      <c r="K19" s="1">
        <v>3.54</v>
      </c>
      <c r="L19" s="1"/>
      <c r="M19" s="1"/>
      <c r="N19" s="1"/>
    </row>
    <row r="20" spans="1:14" ht="31.5" customHeight="1">
      <c r="A20" s="21" t="str">
        <f>$A$3</f>
        <v>B.3</v>
      </c>
      <c r="B20" s="21">
        <f>COUNT(B$5:B18)+1</f>
        <v>6</v>
      </c>
      <c r="C20" s="21"/>
      <c r="D20" s="21" t="s">
        <v>1144</v>
      </c>
      <c r="E20" s="21"/>
      <c r="F20" s="21"/>
      <c r="G20" s="22"/>
      <c r="H20" s="22"/>
      <c r="K20">
        <v>25.49</v>
      </c>
    </row>
    <row r="21" spans="1:14">
      <c r="A21" s="68"/>
      <c r="B21" s="68"/>
      <c r="C21" s="68"/>
      <c r="D21" s="68" t="s">
        <v>1137</v>
      </c>
      <c r="E21" s="68" t="s">
        <v>44</v>
      </c>
      <c r="F21" s="91">
        <f>111.77+37.49+1109.61+28.71+111.89</f>
        <v>1399.47</v>
      </c>
      <c r="G21" s="69">
        <v>0</v>
      </c>
      <c r="H21" s="69">
        <f t="shared" ref="H21:H26" si="6">F21*G21</f>
        <v>0</v>
      </c>
      <c r="K21">
        <v>25.66</v>
      </c>
    </row>
    <row r="22" spans="1:14">
      <c r="A22" s="68"/>
      <c r="B22" s="68"/>
      <c r="C22" s="68"/>
      <c r="D22" s="68" t="s">
        <v>1138</v>
      </c>
      <c r="E22" s="68"/>
      <c r="F22" s="68"/>
      <c r="G22" s="69"/>
      <c r="H22" s="69">
        <f t="shared" si="6"/>
        <v>0</v>
      </c>
      <c r="K22">
        <v>3.67</v>
      </c>
    </row>
    <row r="23" spans="1:14">
      <c r="A23" s="68"/>
      <c r="B23" s="68"/>
      <c r="C23" s="68"/>
      <c r="D23" s="68" t="s">
        <v>1139</v>
      </c>
      <c r="E23" s="68"/>
      <c r="F23" s="91"/>
      <c r="G23" s="69"/>
      <c r="H23" s="69">
        <f t="shared" si="6"/>
        <v>0</v>
      </c>
      <c r="I23" s="1"/>
      <c r="J23" s="1"/>
      <c r="K23" s="1">
        <v>9.31</v>
      </c>
      <c r="L23" s="1"/>
      <c r="M23" s="1"/>
      <c r="N23" s="1"/>
    </row>
    <row r="24" spans="1:14">
      <c r="A24" s="68"/>
      <c r="B24" s="68"/>
      <c r="C24" s="68"/>
      <c r="D24" s="68" t="s">
        <v>1140</v>
      </c>
      <c r="E24" s="68"/>
      <c r="F24" s="68"/>
      <c r="G24" s="69"/>
      <c r="H24" s="69">
        <f t="shared" si="6"/>
        <v>0</v>
      </c>
      <c r="I24" s="1"/>
      <c r="J24" s="1"/>
      <c r="K24" s="1">
        <v>11.21</v>
      </c>
      <c r="L24" s="1"/>
      <c r="M24" s="1"/>
      <c r="N24" s="1"/>
    </row>
    <row r="25" spans="1:14">
      <c r="A25" s="68"/>
      <c r="B25" s="68"/>
      <c r="C25" s="68"/>
      <c r="D25" s="68" t="s">
        <v>1141</v>
      </c>
      <c r="E25" s="68"/>
      <c r="F25" s="91"/>
      <c r="G25" s="69"/>
      <c r="H25" s="69">
        <f t="shared" si="6"/>
        <v>0</v>
      </c>
      <c r="I25" s="1"/>
      <c r="J25" s="1"/>
      <c r="K25" s="1">
        <v>3.58</v>
      </c>
      <c r="L25" s="1"/>
      <c r="M25" s="1"/>
      <c r="N25" s="1"/>
    </row>
    <row r="26" spans="1:14">
      <c r="A26" s="68"/>
      <c r="B26" s="68"/>
      <c r="C26" s="68"/>
      <c r="D26" s="68" t="s">
        <v>1142</v>
      </c>
      <c r="E26" s="68"/>
      <c r="F26" s="68"/>
      <c r="G26" s="69"/>
      <c r="H26" s="69">
        <f t="shared" si="6"/>
        <v>0</v>
      </c>
      <c r="I26" s="1"/>
      <c r="J26" s="1"/>
      <c r="K26" s="1">
        <v>3.88</v>
      </c>
      <c r="L26" s="1"/>
      <c r="M26" s="1"/>
      <c r="N26" s="1"/>
    </row>
    <row r="27" spans="1:14" ht="31.5" customHeight="1">
      <c r="A27" s="21" t="str">
        <f>$A$3</f>
        <v>B.3</v>
      </c>
      <c r="B27" s="21">
        <f>COUNT(B$5:B26)+1</f>
        <v>7</v>
      </c>
      <c r="C27" s="21"/>
      <c r="D27" s="21" t="s">
        <v>1143</v>
      </c>
      <c r="E27" s="21"/>
      <c r="F27" s="21"/>
      <c r="G27" s="22"/>
      <c r="H27" s="22"/>
      <c r="I27" s="1"/>
      <c r="J27" s="1"/>
      <c r="K27" s="1">
        <v>47.2</v>
      </c>
      <c r="L27" s="1"/>
      <c r="M27" s="1"/>
      <c r="N27" s="1"/>
    </row>
    <row r="28" spans="1:14">
      <c r="A28" s="68"/>
      <c r="B28" s="68"/>
      <c r="C28" s="68"/>
      <c r="D28" s="68" t="s">
        <v>1149</v>
      </c>
      <c r="E28" s="68"/>
      <c r="F28" s="91"/>
      <c r="G28" s="69"/>
      <c r="H28" s="69"/>
      <c r="I28" s="1"/>
      <c r="J28" s="1"/>
      <c r="K28" s="1">
        <v>47.2</v>
      </c>
      <c r="L28" s="1"/>
      <c r="M28" s="1"/>
      <c r="N28" s="1"/>
    </row>
    <row r="29" spans="1:14">
      <c r="A29" s="68"/>
      <c r="B29" s="68"/>
      <c r="C29" s="68"/>
      <c r="D29" s="68" t="s">
        <v>1145</v>
      </c>
      <c r="E29" s="68" t="s">
        <v>44</v>
      </c>
      <c r="F29" s="91">
        <f>27.43+40.84+32.23</f>
        <v>100.5</v>
      </c>
      <c r="G29" s="69"/>
      <c r="H29" s="69">
        <f>F29*G29</f>
        <v>0</v>
      </c>
      <c r="I29" s="1"/>
      <c r="J29" s="1"/>
      <c r="K29" s="1">
        <v>22.96</v>
      </c>
      <c r="L29" s="1"/>
      <c r="M29" s="1"/>
      <c r="N29" s="1"/>
    </row>
    <row r="30" spans="1:14" ht="24">
      <c r="A30" s="68"/>
      <c r="B30" s="68"/>
      <c r="C30" s="68"/>
      <c r="D30" s="68" t="s">
        <v>1150</v>
      </c>
      <c r="E30" s="68" t="s">
        <v>1151</v>
      </c>
      <c r="F30" s="91"/>
      <c r="G30" s="69"/>
      <c r="H30" s="69"/>
      <c r="I30" s="1"/>
      <c r="J30" s="1"/>
      <c r="K30" s="1">
        <v>62.3</v>
      </c>
      <c r="L30" s="1"/>
      <c r="M30" s="1"/>
      <c r="N30" s="1"/>
    </row>
    <row r="31" spans="1:14">
      <c r="A31" s="68"/>
      <c r="B31" s="68"/>
      <c r="C31" s="68"/>
      <c r="D31" s="68" t="s">
        <v>1146</v>
      </c>
      <c r="E31" s="68" t="s">
        <v>44</v>
      </c>
      <c r="F31" s="91">
        <f>+F29</f>
        <v>100.5</v>
      </c>
      <c r="G31" s="69"/>
      <c r="H31" s="69">
        <f>F31*G31</f>
        <v>0</v>
      </c>
      <c r="I31" s="1"/>
      <c r="J31" s="1"/>
      <c r="K31" s="1">
        <v>57.1</v>
      </c>
      <c r="L31" s="1"/>
      <c r="M31" s="1"/>
      <c r="N31" s="1"/>
    </row>
    <row r="32" spans="1:14" ht="24">
      <c r="A32" s="68"/>
      <c r="B32" s="68"/>
      <c r="C32" s="68"/>
      <c r="D32" s="68" t="s">
        <v>1147</v>
      </c>
      <c r="E32" s="68" t="s">
        <v>44</v>
      </c>
      <c r="F32" s="91">
        <f>+F31</f>
        <v>100.5</v>
      </c>
      <c r="G32" s="69"/>
      <c r="H32" s="69">
        <f>F32*G32</f>
        <v>0</v>
      </c>
      <c r="I32" s="1"/>
      <c r="J32" s="1"/>
      <c r="K32" s="1">
        <v>15.34</v>
      </c>
      <c r="L32" s="1"/>
      <c r="M32" s="1"/>
      <c r="N32" s="1"/>
    </row>
    <row r="33" spans="1:14">
      <c r="A33" s="68"/>
      <c r="B33" s="68"/>
      <c r="C33" s="68"/>
      <c r="D33" s="68"/>
      <c r="E33" s="68"/>
      <c r="F33" s="91"/>
      <c r="G33" s="69"/>
      <c r="H33" s="69"/>
      <c r="I33" s="1"/>
      <c r="J33" s="1"/>
      <c r="K33" s="1">
        <v>14.67</v>
      </c>
      <c r="L33" s="1"/>
      <c r="M33" s="1"/>
      <c r="N33" s="1"/>
    </row>
    <row r="34" spans="1:14">
      <c r="A34" s="68"/>
      <c r="B34" s="68"/>
      <c r="C34" s="68"/>
      <c r="D34" s="68"/>
      <c r="E34" s="68"/>
      <c r="F34" s="91"/>
      <c r="G34" s="69"/>
      <c r="H34" s="69"/>
      <c r="I34" s="1"/>
      <c r="J34" s="1"/>
      <c r="K34" s="1">
        <v>13.2</v>
      </c>
      <c r="L34" s="1"/>
      <c r="M34" s="1"/>
      <c r="N34" s="1"/>
    </row>
    <row r="35" spans="1:14">
      <c r="A35" s="68"/>
      <c r="B35" s="68"/>
      <c r="C35" s="68"/>
      <c r="D35" s="68" t="s">
        <v>1148</v>
      </c>
      <c r="E35" s="68" t="s">
        <v>44</v>
      </c>
      <c r="F35" s="91">
        <f>+F32</f>
        <v>100.5</v>
      </c>
      <c r="G35" s="69"/>
      <c r="H35" s="69">
        <f>F35*G35</f>
        <v>0</v>
      </c>
      <c r="I35" s="1"/>
      <c r="J35" s="1"/>
      <c r="K35" s="1">
        <v>13.2</v>
      </c>
      <c r="L35" s="1"/>
      <c r="M35" s="1"/>
      <c r="N35" s="1"/>
    </row>
    <row r="36" spans="1:14">
      <c r="A36" s="68"/>
      <c r="B36" s="68"/>
      <c r="C36" s="68"/>
      <c r="D36" s="68"/>
      <c r="E36" s="68"/>
      <c r="F36" s="68"/>
      <c r="G36" s="69"/>
      <c r="H36" s="69"/>
      <c r="I36" s="1"/>
      <c r="J36" s="1"/>
      <c r="K36" s="1"/>
      <c r="L36" s="1"/>
      <c r="M36" s="1"/>
      <c r="N36" s="1"/>
    </row>
    <row r="37" spans="1:14" ht="31.5" customHeight="1">
      <c r="A37" s="21" t="str">
        <f>$A$3</f>
        <v>B.3</v>
      </c>
      <c r="B37" s="21">
        <f>COUNT(B$5:B36)+1</f>
        <v>8</v>
      </c>
      <c r="C37" s="21"/>
      <c r="D37" s="21" t="s">
        <v>1152</v>
      </c>
      <c r="E37" s="21"/>
      <c r="F37" s="21"/>
      <c r="G37" s="22"/>
      <c r="H37" s="22"/>
      <c r="I37" s="1"/>
      <c r="J37" s="1"/>
      <c r="K37" s="1"/>
      <c r="L37" s="1"/>
      <c r="M37" s="1"/>
      <c r="N37" s="1"/>
    </row>
    <row r="38" spans="1:14">
      <c r="A38" s="68"/>
      <c r="B38" s="68"/>
      <c r="C38" s="68"/>
      <c r="D38" s="68" t="s">
        <v>1153</v>
      </c>
      <c r="E38" s="68"/>
      <c r="F38" s="91"/>
      <c r="G38" s="69"/>
      <c r="H38" s="69"/>
      <c r="I38" s="1"/>
      <c r="J38" s="1"/>
      <c r="K38" s="1"/>
      <c r="L38" s="1"/>
      <c r="M38" s="1"/>
      <c r="N38" s="1"/>
    </row>
    <row r="39" spans="1:14">
      <c r="A39" s="68"/>
      <c r="B39" s="68"/>
      <c r="C39" s="68"/>
      <c r="D39" s="68" t="s">
        <v>1154</v>
      </c>
      <c r="E39" s="68" t="s">
        <v>44</v>
      </c>
      <c r="F39" s="68">
        <f>14.84+9.33+3.45+25.49+25.66</f>
        <v>78.77</v>
      </c>
      <c r="G39" s="69"/>
      <c r="H39" s="69">
        <f>F39*G39</f>
        <v>0</v>
      </c>
      <c r="I39" s="1"/>
      <c r="J39" s="1"/>
      <c r="K39" s="1"/>
      <c r="L39" s="1"/>
      <c r="M39" s="1"/>
      <c r="N39" s="1"/>
    </row>
    <row r="40" spans="1:14" ht="24">
      <c r="A40" s="68"/>
      <c r="B40" s="68"/>
      <c r="C40" s="68"/>
      <c r="D40" s="68" t="s">
        <v>1155</v>
      </c>
      <c r="E40" s="68" t="s">
        <v>1151</v>
      </c>
      <c r="F40" s="91"/>
      <c r="G40" s="69"/>
      <c r="H40" s="69"/>
      <c r="I40" s="1"/>
      <c r="J40" s="1"/>
      <c r="K40" s="1"/>
      <c r="L40" s="1"/>
      <c r="M40" s="1"/>
      <c r="N40" s="1"/>
    </row>
    <row r="41" spans="1:14">
      <c r="A41" s="68"/>
      <c r="B41" s="68"/>
      <c r="C41" s="68"/>
      <c r="D41" s="68" t="s">
        <v>1156</v>
      </c>
      <c r="E41" s="68" t="s">
        <v>44</v>
      </c>
      <c r="F41" s="68">
        <f>+F39</f>
        <v>78.77</v>
      </c>
      <c r="G41" s="69"/>
      <c r="H41" s="69">
        <f>F41*G41</f>
        <v>0</v>
      </c>
      <c r="I41" s="1"/>
      <c r="J41" s="1"/>
      <c r="K41" s="1"/>
      <c r="L41" s="1"/>
      <c r="M41" s="1"/>
      <c r="N41" s="1"/>
    </row>
    <row r="42" spans="1:14">
      <c r="A42" s="68"/>
      <c r="B42" s="68"/>
      <c r="C42" s="68"/>
      <c r="D42" s="68" t="s">
        <v>1157</v>
      </c>
      <c r="E42" s="68" t="s">
        <v>44</v>
      </c>
      <c r="F42" s="91">
        <f>+F41</f>
        <v>78.77</v>
      </c>
      <c r="G42" s="69"/>
      <c r="H42" s="69">
        <f>F42*G42</f>
        <v>0</v>
      </c>
      <c r="I42" s="1"/>
      <c r="J42" s="1"/>
      <c r="K42" s="1"/>
      <c r="L42" s="1"/>
      <c r="M42" s="1"/>
      <c r="N42" s="1"/>
    </row>
    <row r="43" spans="1:14">
      <c r="A43" s="68"/>
      <c r="B43" s="68"/>
      <c r="C43" s="68"/>
      <c r="D43" s="68"/>
      <c r="E43" s="68"/>
      <c r="F43" s="68"/>
      <c r="G43" s="69"/>
      <c r="H43" s="69"/>
      <c r="I43" s="1"/>
      <c r="J43" s="1"/>
      <c r="K43" s="1"/>
      <c r="L43" s="1"/>
      <c r="M43" s="1"/>
      <c r="N43" s="1"/>
    </row>
    <row r="44" spans="1:14" ht="31.5" customHeight="1">
      <c r="A44" s="21" t="str">
        <f>$A$3</f>
        <v>B.3</v>
      </c>
      <c r="B44" s="21">
        <f>COUNT(B$5:B43)+1</f>
        <v>9</v>
      </c>
      <c r="C44" s="21"/>
      <c r="D44" s="21" t="s">
        <v>1159</v>
      </c>
      <c r="E44" s="21"/>
      <c r="F44" s="21"/>
      <c r="G44" s="22"/>
      <c r="H44" s="22"/>
      <c r="I44" s="1"/>
      <c r="J44" s="1"/>
      <c r="K44" s="1"/>
      <c r="L44" s="1"/>
      <c r="M44" s="1"/>
      <c r="N44" s="1"/>
    </row>
    <row r="45" spans="1:14" ht="24">
      <c r="A45" s="68"/>
      <c r="B45" s="68"/>
      <c r="C45" s="68"/>
      <c r="D45" s="68" t="s">
        <v>1158</v>
      </c>
      <c r="E45" s="68"/>
      <c r="F45" s="91"/>
      <c r="G45" s="69"/>
      <c r="H45" s="69"/>
      <c r="I45" s="1"/>
      <c r="J45" s="1"/>
      <c r="K45" s="1"/>
      <c r="L45" s="1"/>
      <c r="M45" s="1"/>
      <c r="N45" s="1"/>
    </row>
    <row r="46" spans="1:14">
      <c r="A46" s="68"/>
      <c r="B46" s="68"/>
      <c r="C46" s="68">
        <v>1</v>
      </c>
      <c r="D46" s="68" t="s">
        <v>1169</v>
      </c>
      <c r="E46" s="68" t="s">
        <v>44</v>
      </c>
      <c r="F46" s="68">
        <v>1138.1600000000003</v>
      </c>
      <c r="G46" s="69"/>
      <c r="H46" s="69">
        <f>F46*G46</f>
        <v>0</v>
      </c>
      <c r="I46" s="1"/>
      <c r="J46" s="1">
        <v>69.91</v>
      </c>
      <c r="K46" s="1"/>
      <c r="L46" s="1"/>
      <c r="M46" s="1"/>
      <c r="N46" s="1"/>
    </row>
    <row r="47" spans="1:14">
      <c r="A47" s="68"/>
      <c r="B47" s="68"/>
      <c r="C47" s="68">
        <v>2</v>
      </c>
      <c r="D47" s="68" t="s">
        <v>1170</v>
      </c>
      <c r="E47" s="68" t="s">
        <v>44</v>
      </c>
      <c r="F47" s="68">
        <f>+F46</f>
        <v>1138.1600000000003</v>
      </c>
      <c r="G47" s="69"/>
      <c r="H47" s="69">
        <f>F47*G47</f>
        <v>0</v>
      </c>
      <c r="I47" s="1"/>
      <c r="J47" s="1">
        <v>1022</v>
      </c>
      <c r="K47" s="1"/>
      <c r="L47" s="1"/>
      <c r="M47" s="1"/>
      <c r="N47" s="1"/>
    </row>
    <row r="48" spans="1:14" ht="24">
      <c r="A48" s="68"/>
      <c r="B48" s="68"/>
      <c r="C48" s="68"/>
      <c r="D48" s="68" t="s">
        <v>1173</v>
      </c>
      <c r="E48" s="68" t="s">
        <v>1151</v>
      </c>
      <c r="F48" s="91"/>
      <c r="G48" s="69"/>
      <c r="H48" s="69"/>
      <c r="I48" s="1"/>
      <c r="J48" s="1">
        <v>9.51</v>
      </c>
      <c r="K48" s="1"/>
      <c r="L48" s="1"/>
      <c r="M48" s="1"/>
      <c r="N48" s="1"/>
    </row>
    <row r="49" spans="1:14">
      <c r="A49" s="68"/>
      <c r="B49" s="68"/>
      <c r="C49" s="68">
        <v>3</v>
      </c>
      <c r="D49" s="68" t="s">
        <v>1171</v>
      </c>
      <c r="E49" s="68" t="s">
        <v>44</v>
      </c>
      <c r="F49" s="91">
        <f>+F47</f>
        <v>1138.1600000000003</v>
      </c>
      <c r="G49" s="69"/>
      <c r="H49" s="69">
        <f>F49*G49</f>
        <v>0</v>
      </c>
      <c r="I49" s="1"/>
      <c r="J49" s="1">
        <v>9.3800000000000008</v>
      </c>
      <c r="K49" s="1"/>
      <c r="L49" s="1"/>
      <c r="M49" s="1"/>
      <c r="N49" s="1"/>
    </row>
    <row r="50" spans="1:14" ht="24">
      <c r="A50" s="68"/>
      <c r="B50" s="68"/>
      <c r="C50" s="68">
        <v>4</v>
      </c>
      <c r="D50" s="68" t="s">
        <v>1172</v>
      </c>
      <c r="E50" s="68" t="s">
        <v>44</v>
      </c>
      <c r="F50" s="91">
        <f>+F49</f>
        <v>1138.1600000000003</v>
      </c>
      <c r="G50" s="69"/>
      <c r="H50" s="69">
        <f>F50*G50</f>
        <v>0</v>
      </c>
      <c r="I50" s="1"/>
      <c r="J50" s="1">
        <v>8.68</v>
      </c>
      <c r="K50" s="1"/>
      <c r="L50" s="1"/>
      <c r="M50" s="1"/>
      <c r="N50" s="1"/>
    </row>
    <row r="51" spans="1:14">
      <c r="A51" s="68"/>
      <c r="B51" s="68"/>
      <c r="C51" s="68"/>
      <c r="D51" s="68"/>
      <c r="E51" s="68"/>
      <c r="F51" s="68"/>
      <c r="G51" s="69"/>
      <c r="H51" s="69"/>
      <c r="I51" s="1"/>
      <c r="J51" s="1"/>
      <c r="K51" s="1"/>
      <c r="L51" s="1"/>
      <c r="M51" s="1"/>
      <c r="N51" s="1"/>
    </row>
    <row r="52" spans="1:14" ht="31.5" customHeight="1">
      <c r="A52" s="21" t="str">
        <f>$A$3</f>
        <v>B.3</v>
      </c>
      <c r="B52" s="21">
        <f>COUNT(B$5:B51)+1</f>
        <v>10</v>
      </c>
      <c r="C52" s="21"/>
      <c r="D52" s="21" t="s">
        <v>1160</v>
      </c>
      <c r="E52" s="21"/>
      <c r="F52" s="21"/>
      <c r="G52" s="22"/>
      <c r="H52" s="22"/>
      <c r="I52" s="1"/>
      <c r="J52" s="1"/>
      <c r="K52" s="1"/>
      <c r="L52" s="1"/>
      <c r="M52" s="1"/>
      <c r="N52" s="1"/>
    </row>
    <row r="53" spans="1:14">
      <c r="A53" s="68"/>
      <c r="B53" s="68"/>
      <c r="C53" s="68"/>
      <c r="D53" s="68" t="s">
        <v>1174</v>
      </c>
      <c r="E53" s="68"/>
      <c r="F53" s="91"/>
      <c r="G53" s="69"/>
      <c r="H53" s="69"/>
      <c r="I53" s="1"/>
      <c r="J53" s="1"/>
      <c r="K53" s="1"/>
      <c r="L53" s="1"/>
      <c r="M53" s="1"/>
      <c r="N53" s="1"/>
    </row>
    <row r="54" spans="1:14">
      <c r="A54" s="68"/>
      <c r="B54" s="68"/>
      <c r="C54" s="68">
        <v>1</v>
      </c>
      <c r="D54" s="68" t="s">
        <v>1175</v>
      </c>
      <c r="E54" s="68" t="s">
        <v>44</v>
      </c>
      <c r="F54" s="68">
        <v>67.52000000000001</v>
      </c>
      <c r="G54" s="69"/>
      <c r="H54" s="69">
        <f>F54*G54</f>
        <v>0</v>
      </c>
      <c r="I54" s="1"/>
      <c r="J54" s="1">
        <v>27.26</v>
      </c>
      <c r="K54" s="1"/>
      <c r="L54" s="1"/>
      <c r="M54" s="1"/>
      <c r="N54" s="1"/>
    </row>
    <row r="55" spans="1:14" ht="24">
      <c r="A55" s="68"/>
      <c r="B55" s="68"/>
      <c r="C55" s="68"/>
      <c r="D55" s="68" t="s">
        <v>1173</v>
      </c>
      <c r="E55" s="68" t="s">
        <v>1151</v>
      </c>
      <c r="F55" s="91"/>
      <c r="G55" s="69"/>
      <c r="H55" s="69"/>
      <c r="I55" s="1"/>
      <c r="J55" s="1">
        <v>12.39</v>
      </c>
      <c r="K55" s="1"/>
      <c r="L55" s="1"/>
      <c r="M55" s="1"/>
      <c r="N55" s="1"/>
    </row>
    <row r="56" spans="1:14">
      <c r="A56" s="68"/>
      <c r="B56" s="68"/>
      <c r="C56" s="68">
        <v>2</v>
      </c>
      <c r="D56" s="68" t="s">
        <v>1167</v>
      </c>
      <c r="E56" s="68" t="s">
        <v>44</v>
      </c>
      <c r="F56" s="91">
        <f>+F54</f>
        <v>67.52000000000001</v>
      </c>
      <c r="G56" s="69"/>
      <c r="H56" s="69">
        <f>F56*G56</f>
        <v>0</v>
      </c>
      <c r="I56" s="1"/>
      <c r="J56" s="1">
        <v>27.87</v>
      </c>
      <c r="K56" s="1"/>
      <c r="L56" s="1"/>
      <c r="M56" s="1"/>
      <c r="N56" s="1"/>
    </row>
    <row r="57" spans="1:14">
      <c r="A57" s="68"/>
      <c r="B57" s="68"/>
      <c r="C57" s="68">
        <v>3</v>
      </c>
      <c r="D57" s="68" t="s">
        <v>1176</v>
      </c>
      <c r="E57" s="68" t="s">
        <v>44</v>
      </c>
      <c r="F57" s="91">
        <f>+F56</f>
        <v>67.52000000000001</v>
      </c>
      <c r="G57" s="69"/>
      <c r="H57" s="69">
        <f>F57*G57</f>
        <v>0</v>
      </c>
      <c r="I57" s="1"/>
      <c r="J57" s="1"/>
      <c r="K57" s="1"/>
      <c r="L57" s="1"/>
      <c r="M57" s="1"/>
      <c r="N57" s="1"/>
    </row>
    <row r="58" spans="1:14">
      <c r="A58" s="68"/>
      <c r="B58" s="68"/>
      <c r="C58" s="68"/>
      <c r="D58" s="68"/>
      <c r="E58" s="68"/>
      <c r="F58" s="68"/>
      <c r="G58" s="69"/>
      <c r="H58" s="69"/>
      <c r="I58" s="1"/>
      <c r="J58" s="1"/>
      <c r="K58" s="1"/>
      <c r="L58" s="1"/>
      <c r="M58" s="1"/>
      <c r="N58" s="1"/>
    </row>
    <row r="59" spans="1:14" ht="31.5" customHeight="1">
      <c r="A59" s="21" t="str">
        <f>$A$3</f>
        <v>B.3</v>
      </c>
      <c r="B59" s="21">
        <f>COUNT(B$5:B58)+1</f>
        <v>11</v>
      </c>
      <c r="C59" s="21"/>
      <c r="D59" s="21" t="s">
        <v>1161</v>
      </c>
      <c r="E59" s="21"/>
      <c r="F59" s="21"/>
      <c r="G59" s="22"/>
      <c r="H59" s="22"/>
      <c r="I59" s="1"/>
      <c r="J59" s="1"/>
      <c r="K59" s="1"/>
      <c r="L59" s="1"/>
      <c r="M59" s="1"/>
      <c r="N59" s="1"/>
    </row>
    <row r="60" spans="1:14" ht="24">
      <c r="A60" s="68"/>
      <c r="B60" s="68"/>
      <c r="C60" s="68"/>
      <c r="D60" s="68" t="s">
        <v>1177</v>
      </c>
      <c r="E60" s="68"/>
      <c r="F60" s="91"/>
      <c r="G60" s="69"/>
      <c r="H60" s="69"/>
      <c r="I60" s="1"/>
      <c r="J60" s="1"/>
      <c r="K60" s="1"/>
      <c r="L60" s="1"/>
      <c r="M60" s="1"/>
      <c r="N60" s="1"/>
    </row>
    <row r="61" spans="1:14">
      <c r="A61" s="68"/>
      <c r="B61" s="68"/>
      <c r="C61" s="68">
        <v>1</v>
      </c>
      <c r="D61" s="68" t="s">
        <v>1178</v>
      </c>
      <c r="E61" s="68" t="s">
        <v>44</v>
      </c>
      <c r="F61" s="68">
        <v>191.29999999999998</v>
      </c>
      <c r="G61" s="69"/>
      <c r="H61" s="69">
        <f>F61*G61</f>
        <v>0</v>
      </c>
      <c r="I61" s="1"/>
      <c r="J61" s="1">
        <v>27.26</v>
      </c>
      <c r="K61" s="1">
        <v>3.67</v>
      </c>
      <c r="L61" s="1"/>
      <c r="M61" s="1"/>
      <c r="N61" s="1"/>
    </row>
    <row r="62" spans="1:14" ht="24">
      <c r="A62" s="68"/>
      <c r="B62" s="68"/>
      <c r="C62" s="68"/>
      <c r="D62" s="68" t="s">
        <v>1179</v>
      </c>
      <c r="E62" s="68" t="s">
        <v>1151</v>
      </c>
      <c r="F62" s="91"/>
      <c r="G62" s="69"/>
      <c r="H62" s="69"/>
      <c r="I62" s="1"/>
      <c r="J62" s="1">
        <v>12.39</v>
      </c>
      <c r="K62" s="1">
        <v>9.31</v>
      </c>
      <c r="L62" s="1"/>
      <c r="M62" s="1"/>
      <c r="N62" s="1"/>
    </row>
    <row r="63" spans="1:14">
      <c r="A63" s="68"/>
      <c r="B63" s="68"/>
      <c r="C63" s="68">
        <v>2</v>
      </c>
      <c r="D63" s="68" t="s">
        <v>1167</v>
      </c>
      <c r="E63" s="68" t="s">
        <v>44</v>
      </c>
      <c r="F63" s="91">
        <f>+F61</f>
        <v>191.29999999999998</v>
      </c>
      <c r="G63" s="69"/>
      <c r="H63" s="69">
        <f>F63*G63</f>
        <v>0</v>
      </c>
      <c r="I63" s="1"/>
      <c r="J63" s="1">
        <v>27.87</v>
      </c>
      <c r="K63" s="1">
        <v>11.21</v>
      </c>
      <c r="L63" s="1"/>
      <c r="M63" s="1"/>
      <c r="N63" s="1"/>
    </row>
    <row r="64" spans="1:14" ht="24">
      <c r="A64" s="68"/>
      <c r="B64" s="68"/>
      <c r="C64" s="68">
        <v>3</v>
      </c>
      <c r="D64" s="68" t="s">
        <v>1180</v>
      </c>
      <c r="E64" s="68" t="s">
        <v>44</v>
      </c>
      <c r="F64" s="91">
        <f>+F63</f>
        <v>191.29999999999998</v>
      </c>
      <c r="G64" s="69"/>
      <c r="H64" s="69">
        <f>F64*G64</f>
        <v>0</v>
      </c>
      <c r="I64" s="1"/>
      <c r="J64" s="1"/>
      <c r="K64" s="1">
        <v>3.58</v>
      </c>
      <c r="L64" s="1"/>
      <c r="M64" s="1"/>
      <c r="N64" s="1"/>
    </row>
    <row r="65" spans="1:14">
      <c r="A65" s="68"/>
      <c r="B65" s="68"/>
      <c r="C65" s="68"/>
      <c r="D65" s="68"/>
      <c r="E65" s="68"/>
      <c r="F65" s="91"/>
      <c r="G65" s="69"/>
      <c r="H65" s="69"/>
      <c r="I65" s="1"/>
      <c r="J65" s="1"/>
      <c r="K65" s="1">
        <v>19.260000000000002</v>
      </c>
      <c r="L65" s="1"/>
      <c r="M65" s="1"/>
      <c r="N65" s="1"/>
    </row>
    <row r="66" spans="1:14">
      <c r="A66" s="68"/>
      <c r="B66" s="68"/>
      <c r="C66" s="68"/>
      <c r="D66" s="68"/>
      <c r="E66" s="68"/>
      <c r="F66" s="68"/>
      <c r="G66" s="69"/>
      <c r="H66" s="69"/>
      <c r="I66" s="1"/>
      <c r="J66" s="1"/>
      <c r="K66" s="1">
        <v>1.1399999999999999</v>
      </c>
      <c r="L66" s="1"/>
      <c r="M66" s="1"/>
      <c r="N66" s="1"/>
    </row>
    <row r="67" spans="1:14" ht="31.5" customHeight="1">
      <c r="A67" s="21" t="str">
        <f>$A$3</f>
        <v>B.3</v>
      </c>
      <c r="B67" s="21">
        <f>COUNT(B$5:B66)+1</f>
        <v>12</v>
      </c>
      <c r="C67" s="21"/>
      <c r="D67" s="21" t="s">
        <v>1162</v>
      </c>
      <c r="E67" s="21"/>
      <c r="F67" s="21"/>
      <c r="G67" s="22"/>
      <c r="H67" s="22"/>
      <c r="I67" s="1"/>
      <c r="J67" s="1"/>
      <c r="K67" s="1"/>
      <c r="L67" s="1"/>
      <c r="M67" s="1"/>
      <c r="N67" s="1"/>
    </row>
    <row r="68" spans="1:14">
      <c r="A68" s="68"/>
      <c r="B68" s="68"/>
      <c r="C68" s="68"/>
      <c r="D68" s="68" t="s">
        <v>1174</v>
      </c>
      <c r="E68" s="68"/>
      <c r="F68" s="91"/>
      <c r="G68" s="69"/>
      <c r="H68" s="69"/>
      <c r="I68" s="1"/>
      <c r="J68" s="1"/>
      <c r="K68" s="1"/>
      <c r="L68" s="1"/>
      <c r="M68" s="1"/>
      <c r="N68" s="1"/>
    </row>
    <row r="69" spans="1:14">
      <c r="A69" s="68"/>
      <c r="B69" s="68"/>
      <c r="C69" s="68">
        <v>1</v>
      </c>
      <c r="D69" s="68" t="s">
        <v>1178</v>
      </c>
      <c r="E69" s="68" t="s">
        <v>44</v>
      </c>
      <c r="F69" s="91">
        <v>119.4</v>
      </c>
      <c r="G69" s="69"/>
      <c r="H69" s="69">
        <f>F69*G69</f>
        <v>0</v>
      </c>
      <c r="I69" s="1"/>
      <c r="J69" s="1"/>
      <c r="K69" s="1">
        <v>62.3</v>
      </c>
      <c r="L69" s="1"/>
      <c r="M69" s="1"/>
      <c r="N69" s="1"/>
    </row>
    <row r="70" spans="1:14" ht="24">
      <c r="A70" s="68"/>
      <c r="B70" s="68"/>
      <c r="C70" s="68"/>
      <c r="D70" s="68" t="s">
        <v>1181</v>
      </c>
      <c r="E70" s="68" t="s">
        <v>1151</v>
      </c>
      <c r="F70" s="91"/>
      <c r="G70" s="69"/>
      <c r="H70" s="69"/>
      <c r="I70" s="1"/>
      <c r="J70" s="1"/>
      <c r="K70" s="1">
        <v>57.1</v>
      </c>
      <c r="L70" s="1"/>
      <c r="M70" s="1"/>
      <c r="N70" s="1"/>
    </row>
    <row r="71" spans="1:14" ht="24">
      <c r="A71" s="68"/>
      <c r="B71" s="68"/>
      <c r="C71" s="68">
        <v>2</v>
      </c>
      <c r="D71" s="68" t="s">
        <v>1182</v>
      </c>
      <c r="E71" s="68" t="s">
        <v>44</v>
      </c>
      <c r="F71" s="91">
        <f>+F69</f>
        <v>119.4</v>
      </c>
      <c r="G71" s="69"/>
      <c r="H71" s="69">
        <f>F71*G71</f>
        <v>0</v>
      </c>
      <c r="I71" s="1"/>
      <c r="J71" s="1"/>
      <c r="K71" s="1">
        <f>SUM(K69:K70)</f>
        <v>119.4</v>
      </c>
      <c r="L71" s="1"/>
      <c r="M71" s="1"/>
      <c r="N71" s="1"/>
    </row>
    <row r="72" spans="1:14">
      <c r="A72" s="68"/>
      <c r="B72" s="68"/>
      <c r="C72" s="68"/>
      <c r="D72" s="68"/>
      <c r="E72" s="68"/>
      <c r="F72" s="91"/>
      <c r="G72" s="69"/>
      <c r="H72" s="69"/>
      <c r="I72" s="1"/>
      <c r="J72" s="1"/>
      <c r="K72" s="1"/>
      <c r="L72" s="1"/>
      <c r="M72" s="1"/>
      <c r="N72" s="1"/>
    </row>
    <row r="73" spans="1:14" ht="24">
      <c r="A73" s="68"/>
      <c r="B73" s="68"/>
      <c r="C73" s="68">
        <v>3</v>
      </c>
      <c r="D73" s="68" t="s">
        <v>1183</v>
      </c>
      <c r="E73" s="68" t="s">
        <v>44</v>
      </c>
      <c r="F73" s="91">
        <f>+F71</f>
        <v>119.4</v>
      </c>
      <c r="G73" s="69"/>
      <c r="H73" s="69">
        <f>F73*G73</f>
        <v>0</v>
      </c>
      <c r="I73" s="1"/>
      <c r="J73" s="1"/>
      <c r="K73" s="1"/>
      <c r="L73" s="1"/>
      <c r="M73" s="1"/>
      <c r="N73" s="1"/>
    </row>
    <row r="74" spans="1:14">
      <c r="A74" s="68"/>
      <c r="B74" s="68"/>
      <c r="C74" s="68"/>
      <c r="D74" s="232"/>
      <c r="E74" s="91"/>
      <c r="F74" s="69"/>
      <c r="G74" s="69"/>
      <c r="H74" s="69"/>
      <c r="I74" s="1"/>
      <c r="J74" s="1"/>
      <c r="K74" s="1"/>
      <c r="L74" s="1"/>
      <c r="M74" s="1"/>
      <c r="N74" s="1"/>
    </row>
    <row r="75" spans="1:14">
      <c r="A75" s="68"/>
      <c r="B75" s="68"/>
      <c r="C75" s="68"/>
      <c r="D75" s="68"/>
      <c r="E75" s="68"/>
      <c r="F75" s="68"/>
      <c r="G75" s="69"/>
      <c r="H75" s="69"/>
      <c r="I75" s="1"/>
      <c r="J75" s="1"/>
      <c r="K75" s="1"/>
      <c r="L75" s="1"/>
      <c r="M75" s="1"/>
      <c r="N75" s="1"/>
    </row>
    <row r="76" spans="1:14">
      <c r="A76" s="68"/>
      <c r="B76" s="68"/>
      <c r="C76" s="68"/>
      <c r="D76" s="68"/>
      <c r="E76" s="68"/>
      <c r="F76" s="91"/>
      <c r="G76" s="69"/>
      <c r="H76" s="69"/>
      <c r="I76" s="1"/>
      <c r="J76" s="1"/>
      <c r="K76" s="1"/>
      <c r="L76" s="1"/>
      <c r="M76" s="1"/>
      <c r="N76" s="1"/>
    </row>
    <row r="77" spans="1:14">
      <c r="A77" s="68"/>
      <c r="B77" s="68"/>
      <c r="C77" s="68"/>
      <c r="D77" s="68"/>
      <c r="E77" s="68"/>
      <c r="F77" s="68"/>
      <c r="G77" s="69"/>
      <c r="H77" s="69"/>
      <c r="I77" s="1"/>
      <c r="J77" s="1"/>
      <c r="K77" s="1"/>
      <c r="L77" s="1"/>
      <c r="M77" s="1"/>
      <c r="N77" s="1"/>
    </row>
    <row r="78" spans="1:14" ht="31.5" customHeight="1">
      <c r="A78" s="21" t="str">
        <f>$A$3</f>
        <v>B.3</v>
      </c>
      <c r="B78" s="21">
        <f>COUNT(B$5:B77)+1</f>
        <v>13</v>
      </c>
      <c r="C78" s="21"/>
      <c r="D78" s="21" t="s">
        <v>1163</v>
      </c>
      <c r="E78" s="21"/>
      <c r="F78" s="21"/>
      <c r="G78" s="22"/>
      <c r="H78" s="22"/>
      <c r="I78" s="1"/>
      <c r="J78" s="1"/>
      <c r="K78" s="1"/>
      <c r="L78" s="1"/>
      <c r="M78" s="1"/>
      <c r="N78" s="1"/>
    </row>
    <row r="79" spans="1:14">
      <c r="A79" s="68"/>
      <c r="B79" s="68"/>
      <c r="C79" s="68"/>
      <c r="D79" s="68" t="s">
        <v>1164</v>
      </c>
      <c r="E79" s="68"/>
      <c r="F79" s="91"/>
      <c r="G79" s="69"/>
      <c r="H79" s="69"/>
      <c r="I79" s="1"/>
      <c r="J79" s="1"/>
      <c r="K79" s="1"/>
      <c r="L79" s="1"/>
      <c r="M79" s="1"/>
      <c r="N79" s="1"/>
    </row>
    <row r="80" spans="1:14">
      <c r="A80" s="68"/>
      <c r="B80" s="68"/>
      <c r="C80" s="68">
        <v>1</v>
      </c>
      <c r="D80" s="68" t="s">
        <v>1165</v>
      </c>
      <c r="E80" s="68" t="s">
        <v>44</v>
      </c>
      <c r="F80" s="91">
        <v>30.009999999999998</v>
      </c>
      <c r="G80" s="69"/>
      <c r="H80" s="69">
        <f>F80*G80</f>
        <v>0</v>
      </c>
      <c r="I80" s="1"/>
      <c r="J80" s="1"/>
      <c r="K80" s="1">
        <v>15.34</v>
      </c>
      <c r="L80" s="1"/>
      <c r="M80" s="1"/>
      <c r="N80" s="1"/>
    </row>
    <row r="81" spans="1:14" ht="24">
      <c r="A81" s="68"/>
      <c r="B81" s="68"/>
      <c r="C81" s="68"/>
      <c r="D81" s="68" t="s">
        <v>1168</v>
      </c>
      <c r="E81" s="68" t="s">
        <v>1151</v>
      </c>
      <c r="F81" s="91"/>
      <c r="G81" s="69"/>
      <c r="H81" s="69"/>
      <c r="I81" s="1"/>
      <c r="J81" s="1"/>
      <c r="K81" s="1">
        <v>14.67</v>
      </c>
      <c r="L81" s="1"/>
      <c r="M81" s="1"/>
      <c r="N81" s="1"/>
    </row>
    <row r="82" spans="1:14">
      <c r="A82" s="68"/>
      <c r="B82" s="68"/>
      <c r="C82" s="68">
        <v>2</v>
      </c>
      <c r="D82" s="68" t="s">
        <v>1167</v>
      </c>
      <c r="E82" s="68" t="s">
        <v>44</v>
      </c>
      <c r="F82" s="91">
        <f>+F80</f>
        <v>30.009999999999998</v>
      </c>
      <c r="G82" s="69"/>
      <c r="H82" s="69">
        <f>F82*G82</f>
        <v>0</v>
      </c>
      <c r="I82" s="1"/>
      <c r="J82" s="1"/>
      <c r="K82" s="1">
        <f>SUM(K80:K81)</f>
        <v>30.009999999999998</v>
      </c>
      <c r="L82" s="1"/>
      <c r="M82" s="1"/>
      <c r="N82" s="1"/>
    </row>
    <row r="83" spans="1:14">
      <c r="A83" s="68"/>
      <c r="B83" s="68"/>
      <c r="C83" s="68">
        <v>3</v>
      </c>
      <c r="D83" s="68" t="s">
        <v>1166</v>
      </c>
      <c r="E83" s="68" t="s">
        <v>44</v>
      </c>
      <c r="F83" s="91">
        <f>+F82</f>
        <v>30.009999999999998</v>
      </c>
      <c r="G83" s="69"/>
      <c r="H83" s="69">
        <f>F83*G83</f>
        <v>0</v>
      </c>
      <c r="I83" s="1"/>
      <c r="J83" s="1"/>
      <c r="K83" s="1"/>
      <c r="L83" s="1"/>
      <c r="M83" s="1"/>
      <c r="N83" s="1"/>
    </row>
    <row r="84" spans="1:14">
      <c r="A84" s="68"/>
      <c r="B84" s="68"/>
      <c r="C84" s="68"/>
      <c r="D84" s="68"/>
      <c r="E84" s="68"/>
      <c r="F84" s="91"/>
      <c r="G84" s="69"/>
      <c r="H84" s="69"/>
      <c r="I84" s="1"/>
      <c r="J84" s="1"/>
      <c r="K84" s="1"/>
      <c r="L84" s="1"/>
      <c r="M84" s="1"/>
      <c r="N84" s="1"/>
    </row>
    <row r="85" spans="1:14">
      <c r="A85" s="68"/>
      <c r="B85" s="68"/>
      <c r="C85" s="68"/>
      <c r="D85" s="232"/>
      <c r="E85" s="91"/>
      <c r="F85" s="69"/>
      <c r="G85" s="69"/>
      <c r="H85" s="69"/>
      <c r="I85" s="1"/>
      <c r="J85" s="1"/>
      <c r="K85" s="1"/>
      <c r="L85" s="1"/>
      <c r="M85" s="1"/>
      <c r="N85" s="1"/>
    </row>
    <row r="86" spans="1:14">
      <c r="A86" s="68"/>
      <c r="B86" s="68"/>
      <c r="C86" s="68"/>
      <c r="D86" s="68"/>
      <c r="E86" s="68"/>
      <c r="F86" s="68"/>
      <c r="G86" s="69"/>
      <c r="H86" s="69"/>
      <c r="I86" s="1"/>
      <c r="J86" s="1"/>
      <c r="K86" s="1"/>
      <c r="L86" s="1"/>
      <c r="M86" s="1"/>
      <c r="N86" s="1"/>
    </row>
    <row r="87" spans="1:14">
      <c r="A87" s="68"/>
      <c r="B87" s="68"/>
      <c r="C87" s="68"/>
      <c r="D87" s="68"/>
      <c r="E87" s="68"/>
      <c r="F87" s="91"/>
      <c r="G87" s="69"/>
      <c r="H87" s="69"/>
      <c r="I87" s="1"/>
      <c r="J87" s="1"/>
      <c r="K87" s="1"/>
      <c r="L87" s="1"/>
      <c r="M87" s="1"/>
      <c r="N87" s="1"/>
    </row>
    <row r="88" spans="1:14">
      <c r="A88" s="68"/>
      <c r="B88" s="68"/>
      <c r="C88" s="68"/>
      <c r="D88" s="68"/>
      <c r="E88" s="68"/>
      <c r="F88" s="68"/>
      <c r="G88" s="69"/>
      <c r="H88" s="69"/>
      <c r="I88" s="1"/>
      <c r="J88" s="1"/>
      <c r="K88" s="1"/>
      <c r="L88" s="1"/>
      <c r="M88" s="1"/>
      <c r="N88" s="1"/>
    </row>
    <row r="89" spans="1:14" ht="31.5" customHeight="1">
      <c r="A89" s="21" t="str">
        <f>$A$3</f>
        <v>B.3</v>
      </c>
      <c r="B89" s="21">
        <f>COUNT(B$5:B88)+1</f>
        <v>14</v>
      </c>
      <c r="C89" s="21"/>
      <c r="D89" s="21" t="s">
        <v>1186</v>
      </c>
      <c r="E89" s="21"/>
      <c r="F89" s="21"/>
      <c r="G89" s="22"/>
      <c r="H89" s="22"/>
      <c r="I89" s="1"/>
      <c r="J89" s="1"/>
      <c r="K89" s="1"/>
      <c r="L89" s="1"/>
      <c r="M89" s="1"/>
      <c r="N89" s="1"/>
    </row>
    <row r="90" spans="1:14">
      <c r="A90" s="68"/>
      <c r="B90" s="68"/>
      <c r="C90" s="68"/>
      <c r="D90" s="68" t="s">
        <v>1174</v>
      </c>
      <c r="E90" s="68"/>
      <c r="F90" s="91"/>
      <c r="G90" s="69"/>
      <c r="H90" s="69"/>
      <c r="I90" s="1"/>
      <c r="J90" s="1"/>
      <c r="K90" s="1"/>
      <c r="L90" s="1"/>
      <c r="M90" s="1"/>
      <c r="N90" s="1"/>
    </row>
    <row r="91" spans="1:14">
      <c r="A91" s="68"/>
      <c r="B91" s="68"/>
      <c r="C91" s="68">
        <v>1</v>
      </c>
      <c r="D91" s="68" t="s">
        <v>1184</v>
      </c>
      <c r="E91" s="68" t="s">
        <v>44</v>
      </c>
      <c r="F91" s="91">
        <v>338.77000000000004</v>
      </c>
      <c r="G91" s="69"/>
      <c r="H91" s="69">
        <f>F91*G91</f>
        <v>0</v>
      </c>
      <c r="I91" s="1"/>
      <c r="J91" s="1"/>
      <c r="K91" s="1">
        <v>27.22</v>
      </c>
      <c r="L91" s="1"/>
      <c r="M91" s="1"/>
      <c r="N91" s="1"/>
    </row>
    <row r="92" spans="1:14" ht="24">
      <c r="A92" s="68"/>
      <c r="B92" s="68"/>
      <c r="C92" s="68"/>
      <c r="D92" s="68" t="s">
        <v>1187</v>
      </c>
      <c r="E92" s="68" t="s">
        <v>1151</v>
      </c>
      <c r="F92" s="91"/>
      <c r="G92" s="69"/>
      <c r="H92" s="69"/>
      <c r="I92" s="1"/>
      <c r="J92" s="1"/>
      <c r="K92" s="1">
        <v>12.37</v>
      </c>
      <c r="L92" s="1"/>
      <c r="M92" s="1"/>
      <c r="N92" s="1"/>
    </row>
    <row r="93" spans="1:14">
      <c r="A93" s="68"/>
      <c r="B93" s="68"/>
      <c r="C93" s="68">
        <v>2</v>
      </c>
      <c r="D93" s="68" t="s">
        <v>1167</v>
      </c>
      <c r="E93" s="68" t="s">
        <v>44</v>
      </c>
      <c r="F93" s="91">
        <f>+F91</f>
        <v>338.77000000000004</v>
      </c>
      <c r="G93" s="69"/>
      <c r="H93" s="69">
        <f>F93*G93</f>
        <v>0</v>
      </c>
      <c r="I93" s="1"/>
      <c r="J93" s="1"/>
      <c r="K93" s="1">
        <v>27.84</v>
      </c>
      <c r="L93" s="1"/>
      <c r="M93" s="1"/>
      <c r="N93" s="1"/>
    </row>
    <row r="94" spans="1:14" ht="24">
      <c r="A94" s="68"/>
      <c r="B94" s="68"/>
      <c r="C94" s="68">
        <v>3</v>
      </c>
      <c r="D94" s="68" t="s">
        <v>1185</v>
      </c>
      <c r="E94" s="68" t="s">
        <v>44</v>
      </c>
      <c r="F94" s="91">
        <f>+F93</f>
        <v>338.77000000000004</v>
      </c>
      <c r="G94" s="69"/>
      <c r="H94" s="69">
        <f>F94*G94</f>
        <v>0</v>
      </c>
      <c r="I94" s="1"/>
      <c r="J94" s="1"/>
      <c r="K94" s="1">
        <v>215</v>
      </c>
      <c r="L94" s="1"/>
      <c r="M94" s="1"/>
      <c r="N94" s="1"/>
    </row>
    <row r="95" spans="1:14">
      <c r="A95" s="68"/>
      <c r="B95" s="68"/>
      <c r="C95" s="68"/>
      <c r="D95" s="68"/>
      <c r="E95" s="68"/>
      <c r="F95" s="91"/>
      <c r="G95" s="69"/>
      <c r="H95" s="69"/>
      <c r="I95" s="1"/>
      <c r="J95" s="1"/>
      <c r="K95" s="1">
        <v>2.85</v>
      </c>
      <c r="L95" s="1"/>
      <c r="M95" s="1"/>
      <c r="N95" s="1"/>
    </row>
    <row r="96" spans="1:14">
      <c r="A96" s="68"/>
      <c r="B96" s="68"/>
      <c r="C96" s="68"/>
      <c r="D96" s="232"/>
      <c r="E96" s="91"/>
      <c r="F96" s="69"/>
      <c r="G96" s="69"/>
      <c r="H96" s="69"/>
      <c r="I96" s="1"/>
      <c r="J96" s="1"/>
      <c r="K96" s="1">
        <v>2.85</v>
      </c>
      <c r="L96" s="1"/>
      <c r="M96" s="1"/>
      <c r="N96" s="1"/>
    </row>
    <row r="97" spans="1:14">
      <c r="A97" s="68"/>
      <c r="B97" s="68"/>
      <c r="C97" s="68"/>
      <c r="D97" s="68"/>
      <c r="E97" s="68"/>
      <c r="F97" s="68"/>
      <c r="G97" s="69"/>
      <c r="H97" s="69"/>
      <c r="I97" s="1"/>
      <c r="J97" s="1"/>
      <c r="K97" s="1">
        <v>2.85</v>
      </c>
      <c r="L97" s="1"/>
      <c r="M97" s="1"/>
      <c r="N97" s="1"/>
    </row>
    <row r="98" spans="1:14">
      <c r="A98" s="68"/>
      <c r="B98" s="68"/>
      <c r="C98" s="68"/>
      <c r="D98" s="68"/>
      <c r="E98" s="68"/>
      <c r="F98" s="91"/>
      <c r="G98" s="69"/>
      <c r="H98" s="69"/>
      <c r="I98" s="1"/>
      <c r="J98" s="1"/>
      <c r="K98" s="1">
        <v>10.51</v>
      </c>
      <c r="L98" s="1"/>
      <c r="M98" s="1"/>
      <c r="N98" s="1"/>
    </row>
    <row r="99" spans="1:14">
      <c r="A99" s="68"/>
      <c r="B99" s="68"/>
      <c r="C99" s="68"/>
      <c r="D99" s="68"/>
      <c r="E99" s="68"/>
      <c r="F99" s="68"/>
      <c r="G99" s="69"/>
      <c r="H99" s="69"/>
      <c r="I99" s="1"/>
      <c r="J99" s="1"/>
      <c r="K99" s="1">
        <v>10.88</v>
      </c>
      <c r="L99" s="1"/>
      <c r="M99" s="1"/>
      <c r="N99" s="1"/>
    </row>
    <row r="100" spans="1:14" ht="31.5" customHeight="1">
      <c r="A100" s="21" t="str">
        <f>$A$3</f>
        <v>B.3</v>
      </c>
      <c r="B100" s="21">
        <f>COUNT(B$5:B99)+1</f>
        <v>15</v>
      </c>
      <c r="C100" s="21"/>
      <c r="D100" s="21" t="s">
        <v>1188</v>
      </c>
      <c r="E100" s="21"/>
      <c r="F100" s="21"/>
      <c r="G100" s="22"/>
      <c r="H100" s="22"/>
      <c r="I100" s="1"/>
      <c r="J100" s="1"/>
      <c r="K100" s="1"/>
      <c r="L100" s="1"/>
      <c r="M100" s="1"/>
      <c r="N100" s="1"/>
    </row>
    <row r="101" spans="1:14">
      <c r="A101" s="68"/>
      <c r="B101" s="68"/>
      <c r="C101" s="68"/>
      <c r="D101" s="68" t="s">
        <v>1174</v>
      </c>
      <c r="E101" s="68"/>
      <c r="F101" s="91"/>
      <c r="G101" s="69"/>
      <c r="H101" s="69"/>
      <c r="I101" s="1"/>
      <c r="J101" s="1"/>
      <c r="K101" s="1"/>
      <c r="L101" s="1"/>
      <c r="M101" s="1"/>
      <c r="N101" s="1"/>
    </row>
    <row r="102" spans="1:14">
      <c r="A102" s="68"/>
      <c r="B102" s="68"/>
      <c r="C102" s="68">
        <v>1</v>
      </c>
      <c r="D102" s="68" t="s">
        <v>1165</v>
      </c>
      <c r="E102" s="68" t="s">
        <v>44</v>
      </c>
      <c r="F102" s="91">
        <v>120.77</v>
      </c>
      <c r="G102" s="69"/>
      <c r="H102" s="69">
        <f>F102*G102</f>
        <v>0</v>
      </c>
      <c r="I102" s="1"/>
      <c r="J102" s="1"/>
      <c r="K102" s="1">
        <v>27.22</v>
      </c>
      <c r="L102" s="1"/>
      <c r="M102" s="1"/>
      <c r="N102" s="1"/>
    </row>
    <row r="103" spans="1:14" ht="24">
      <c r="A103" s="68"/>
      <c r="B103" s="68"/>
      <c r="C103" s="68"/>
      <c r="D103" s="68" t="s">
        <v>1190</v>
      </c>
      <c r="E103" s="68" t="s">
        <v>1151</v>
      </c>
      <c r="F103" s="91"/>
      <c r="G103" s="69"/>
      <c r="H103" s="69"/>
      <c r="I103" s="1"/>
      <c r="J103" s="1"/>
      <c r="K103" s="1">
        <v>12.37</v>
      </c>
      <c r="L103" s="1"/>
      <c r="M103" s="1"/>
      <c r="N103" s="1"/>
    </row>
    <row r="104" spans="1:14" ht="24">
      <c r="A104" s="68"/>
      <c r="B104" s="68"/>
      <c r="C104" s="68">
        <v>2</v>
      </c>
      <c r="D104" s="68" t="s">
        <v>1189</v>
      </c>
      <c r="E104" s="68" t="s">
        <v>44</v>
      </c>
      <c r="F104" s="91">
        <f>+F102</f>
        <v>120.77</v>
      </c>
      <c r="G104" s="69"/>
      <c r="H104" s="69">
        <f>F104*G104</f>
        <v>0</v>
      </c>
      <c r="I104" s="1"/>
      <c r="J104" s="1"/>
      <c r="K104" s="1">
        <v>27.84</v>
      </c>
      <c r="L104" s="1"/>
      <c r="M104" s="1"/>
      <c r="N104" s="1"/>
    </row>
    <row r="105" spans="1:14">
      <c r="A105" s="68"/>
      <c r="B105" s="68"/>
      <c r="C105" s="68">
        <v>3</v>
      </c>
      <c r="D105" s="68" t="s">
        <v>1167</v>
      </c>
      <c r="E105" s="68" t="s">
        <v>44</v>
      </c>
      <c r="F105" s="91">
        <f>+F104</f>
        <v>120.77</v>
      </c>
      <c r="G105" s="69"/>
      <c r="H105" s="69">
        <f>F105*G105</f>
        <v>0</v>
      </c>
      <c r="I105" s="1"/>
      <c r="J105" s="1"/>
      <c r="K105" s="1">
        <v>215</v>
      </c>
      <c r="L105" s="1"/>
      <c r="M105" s="1"/>
      <c r="N105" s="1"/>
    </row>
    <row r="106" spans="1:14">
      <c r="A106" s="68"/>
      <c r="B106" s="68"/>
      <c r="C106" s="68"/>
      <c r="D106" s="68"/>
      <c r="E106" s="68"/>
      <c r="F106" s="91"/>
      <c r="G106" s="69"/>
      <c r="H106" s="69"/>
      <c r="I106" s="1"/>
      <c r="J106" s="1"/>
      <c r="K106" s="1">
        <v>2.85</v>
      </c>
      <c r="L106" s="1"/>
      <c r="M106" s="1"/>
      <c r="N106" s="1"/>
    </row>
    <row r="107" spans="1:14">
      <c r="A107" s="68"/>
      <c r="B107" s="68"/>
      <c r="C107" s="68"/>
      <c r="D107" s="232"/>
      <c r="E107" s="91"/>
      <c r="F107" s="69"/>
      <c r="G107" s="69"/>
      <c r="H107" s="69"/>
      <c r="I107" s="1"/>
      <c r="J107" s="1"/>
      <c r="K107" s="1">
        <v>2.85</v>
      </c>
      <c r="L107" s="1"/>
      <c r="M107" s="1"/>
      <c r="N107" s="1"/>
    </row>
    <row r="108" spans="1:14">
      <c r="A108" s="68"/>
      <c r="B108" s="68"/>
      <c r="C108" s="68"/>
      <c r="D108" s="68"/>
      <c r="E108" s="68"/>
      <c r="F108" s="68"/>
      <c r="G108" s="69"/>
      <c r="H108" s="69"/>
      <c r="I108" s="1"/>
      <c r="J108" s="1"/>
      <c r="K108" s="1">
        <v>2.85</v>
      </c>
      <c r="L108" s="1"/>
      <c r="M108" s="1"/>
      <c r="N108" s="1"/>
    </row>
    <row r="109" spans="1:14">
      <c r="A109" s="68"/>
      <c r="B109" s="68"/>
      <c r="C109" s="68"/>
      <c r="D109" s="68"/>
      <c r="E109" s="68"/>
      <c r="F109" s="91"/>
      <c r="G109" s="69"/>
      <c r="H109" s="69"/>
      <c r="I109" s="1"/>
      <c r="J109" s="1"/>
      <c r="K109" s="1">
        <v>10.51</v>
      </c>
      <c r="L109" s="1"/>
      <c r="M109" s="1"/>
      <c r="N109" s="1"/>
    </row>
    <row r="110" spans="1:14">
      <c r="A110" s="68"/>
      <c r="B110" s="68"/>
      <c r="C110" s="68"/>
      <c r="D110" s="68"/>
      <c r="E110" s="68"/>
      <c r="F110" s="68"/>
      <c r="G110" s="69"/>
      <c r="H110" s="69"/>
      <c r="I110" s="1"/>
      <c r="J110" s="1"/>
      <c r="K110" s="1">
        <v>10.88</v>
      </c>
      <c r="L110" s="1"/>
      <c r="M110" s="1"/>
      <c r="N110" s="1"/>
    </row>
    <row r="111" spans="1:14" ht="31.5" customHeight="1">
      <c r="A111" s="21" t="str">
        <f>$A$3</f>
        <v>B.3</v>
      </c>
      <c r="B111" s="21">
        <f>COUNT(B$5:B110)+1</f>
        <v>16</v>
      </c>
      <c r="C111" s="21"/>
      <c r="D111" s="21" t="s">
        <v>1191</v>
      </c>
      <c r="E111" s="21"/>
      <c r="F111" s="21"/>
      <c r="G111" s="22"/>
      <c r="H111" s="22"/>
      <c r="I111" s="1"/>
      <c r="J111" s="1"/>
      <c r="K111" s="1"/>
      <c r="L111" s="1"/>
      <c r="M111" s="1"/>
      <c r="N111" s="1"/>
    </row>
    <row r="112" spans="1:14">
      <c r="A112" s="68"/>
      <c r="B112" s="68"/>
      <c r="C112" s="68"/>
      <c r="D112" s="232" t="s">
        <v>1192</v>
      </c>
      <c r="E112" s="68"/>
      <c r="F112" s="91"/>
      <c r="G112" s="69"/>
      <c r="H112" s="69"/>
      <c r="I112" s="1"/>
      <c r="J112" s="1"/>
      <c r="K112" s="1"/>
      <c r="L112" s="1"/>
      <c r="M112" s="1"/>
      <c r="N112" s="1"/>
    </row>
    <row r="113" spans="1:14">
      <c r="A113" s="68"/>
      <c r="B113" s="68"/>
      <c r="C113" s="68">
        <v>1</v>
      </c>
      <c r="D113" s="68" t="s">
        <v>1193</v>
      </c>
      <c r="E113" s="68" t="s">
        <v>44</v>
      </c>
      <c r="F113" s="91">
        <v>120.77</v>
      </c>
      <c r="G113" s="69"/>
      <c r="H113" s="69">
        <f>F113*G113</f>
        <v>0</v>
      </c>
      <c r="I113" s="1"/>
      <c r="J113" s="1"/>
      <c r="K113" s="1">
        <v>27.22</v>
      </c>
      <c r="L113" s="1"/>
      <c r="M113" s="1"/>
      <c r="N113" s="1"/>
    </row>
    <row r="114" spans="1:14">
      <c r="A114" s="68"/>
      <c r="B114" s="68"/>
      <c r="C114" s="68">
        <v>2</v>
      </c>
      <c r="D114" s="68" t="s">
        <v>1194</v>
      </c>
      <c r="E114" s="68" t="s">
        <v>44</v>
      </c>
      <c r="F114" s="91">
        <v>121.77</v>
      </c>
      <c r="G114" s="69"/>
      <c r="H114" s="69">
        <f>F114*G114</f>
        <v>0</v>
      </c>
      <c r="I114" s="1"/>
      <c r="J114" s="1"/>
      <c r="K114" s="1">
        <v>12.37</v>
      </c>
      <c r="L114" s="1"/>
      <c r="M114" s="1"/>
      <c r="N114" s="1"/>
    </row>
    <row r="115" spans="1:14">
      <c r="A115" s="68"/>
      <c r="B115" s="68"/>
      <c r="C115" s="68">
        <v>3</v>
      </c>
      <c r="D115" s="68" t="s">
        <v>1197</v>
      </c>
      <c r="E115" s="68" t="s">
        <v>44</v>
      </c>
      <c r="F115" s="91">
        <f>+F113</f>
        <v>120.77</v>
      </c>
      <c r="G115" s="69"/>
      <c r="H115" s="69">
        <f>F115*G115</f>
        <v>0</v>
      </c>
      <c r="I115" s="1">
        <f>120*0.2</f>
        <v>24</v>
      </c>
      <c r="J115" s="1"/>
      <c r="K115" s="1">
        <v>27.84</v>
      </c>
      <c r="L115" s="1"/>
      <c r="M115" s="1"/>
      <c r="N115" s="1"/>
    </row>
    <row r="116" spans="1:14">
      <c r="A116" s="68"/>
      <c r="B116" s="68"/>
      <c r="C116" s="68">
        <v>4</v>
      </c>
      <c r="D116" s="68" t="s">
        <v>1195</v>
      </c>
      <c r="E116" s="68" t="s">
        <v>44</v>
      </c>
      <c r="F116" s="91">
        <f>+F115</f>
        <v>120.77</v>
      </c>
      <c r="G116" s="69"/>
      <c r="H116" s="69">
        <f>F116*G116</f>
        <v>0</v>
      </c>
      <c r="I116" s="1">
        <f>+I115*75</f>
        <v>1800</v>
      </c>
      <c r="J116" s="1"/>
      <c r="K116" s="1">
        <v>215</v>
      </c>
      <c r="L116" s="1"/>
      <c r="M116" s="1"/>
      <c r="N116" s="1"/>
    </row>
    <row r="117" spans="1:14">
      <c r="A117" s="68"/>
      <c r="B117" s="68"/>
      <c r="C117" s="68">
        <v>5</v>
      </c>
      <c r="D117" s="68" t="s">
        <v>1196</v>
      </c>
      <c r="E117" s="68" t="s">
        <v>44</v>
      </c>
      <c r="F117" s="91">
        <f>+F116</f>
        <v>120.77</v>
      </c>
      <c r="G117" s="69"/>
      <c r="H117" s="69">
        <f>F117*G117</f>
        <v>0</v>
      </c>
      <c r="I117" s="1">
        <f>+I116/120</f>
        <v>15</v>
      </c>
      <c r="J117" s="1"/>
      <c r="K117" s="1">
        <v>2.85</v>
      </c>
      <c r="L117" s="1"/>
      <c r="M117" s="1"/>
      <c r="N117" s="1"/>
    </row>
    <row r="118" spans="1:14">
      <c r="A118" s="68"/>
      <c r="B118" s="68"/>
      <c r="C118" s="68"/>
      <c r="D118" s="232"/>
      <c r="E118" s="91"/>
      <c r="F118" s="69"/>
      <c r="G118" s="69"/>
      <c r="H118" s="69"/>
      <c r="I118" s="1"/>
      <c r="J118" s="1"/>
      <c r="K118" s="1">
        <v>2.85</v>
      </c>
      <c r="L118" s="1"/>
      <c r="M118" s="1"/>
      <c r="N118" s="1"/>
    </row>
    <row r="119" spans="1:14">
      <c r="A119" s="68"/>
      <c r="B119" s="68"/>
      <c r="C119" s="68"/>
      <c r="D119" s="68"/>
      <c r="E119" s="68"/>
      <c r="F119" s="68"/>
      <c r="G119" s="69"/>
      <c r="H119" s="69"/>
      <c r="I119" s="1"/>
      <c r="J119" s="1"/>
      <c r="K119" s="1">
        <v>2.85</v>
      </c>
      <c r="L119" s="1"/>
      <c r="M119" s="1"/>
      <c r="N119" s="1"/>
    </row>
    <row r="120" spans="1:14">
      <c r="A120" s="68"/>
      <c r="B120" s="68"/>
      <c r="C120" s="68"/>
      <c r="D120" s="68"/>
      <c r="E120" s="68"/>
      <c r="F120" s="91"/>
      <c r="G120" s="69"/>
      <c r="H120" s="69"/>
      <c r="I120" s="1"/>
      <c r="J120" s="1"/>
      <c r="K120" s="1">
        <v>10.51</v>
      </c>
      <c r="L120" s="1"/>
      <c r="M120" s="1"/>
      <c r="N120" s="1"/>
    </row>
    <row r="121" spans="1:14">
      <c r="A121" s="68"/>
      <c r="B121" s="68"/>
      <c r="C121" s="68"/>
      <c r="D121" s="68"/>
      <c r="E121" s="68"/>
      <c r="F121" s="68"/>
      <c r="G121" s="69"/>
      <c r="H121" s="69"/>
      <c r="I121" s="1"/>
      <c r="J121" s="1"/>
      <c r="K121" s="1">
        <v>10.88</v>
      </c>
      <c r="L121" s="1"/>
      <c r="M121" s="1"/>
      <c r="N121" s="1"/>
    </row>
    <row r="122" spans="1:14" ht="51">
      <c r="A122" s="21" t="str">
        <f t="shared" ref="A122" si="7">$A$3</f>
        <v>B.3</v>
      </c>
      <c r="B122" s="21">
        <f>COUNT(B$5:B121)+1</f>
        <v>17</v>
      </c>
      <c r="C122" s="21"/>
      <c r="D122" s="21" t="s">
        <v>80</v>
      </c>
      <c r="E122" s="21"/>
      <c r="F122" s="21"/>
      <c r="G122" s="22"/>
      <c r="H122" s="22" t="s">
        <v>63</v>
      </c>
    </row>
    <row r="123" spans="1:14">
      <c r="A123" s="68"/>
      <c r="B123" s="68"/>
      <c r="C123" s="68">
        <v>1</v>
      </c>
      <c r="D123" s="68" t="s">
        <v>75</v>
      </c>
      <c r="E123" s="68" t="s">
        <v>55</v>
      </c>
      <c r="F123" s="68">
        <v>18</v>
      </c>
      <c r="G123" s="69"/>
      <c r="H123" s="69">
        <f t="shared" ref="H123:H126" si="8">F123*G123</f>
        <v>0</v>
      </c>
    </row>
    <row r="124" spans="1:14">
      <c r="A124" s="68"/>
      <c r="B124" s="68"/>
      <c r="C124" s="68">
        <v>2</v>
      </c>
      <c r="D124" s="68" t="s">
        <v>76</v>
      </c>
      <c r="E124" s="68" t="s">
        <v>55</v>
      </c>
      <c r="F124" s="68">
        <v>12</v>
      </c>
      <c r="G124" s="69"/>
      <c r="H124" s="69">
        <f t="shared" si="8"/>
        <v>0</v>
      </c>
    </row>
    <row r="125" spans="1:14">
      <c r="A125" s="68"/>
      <c r="B125" s="68"/>
      <c r="C125" s="68">
        <v>3</v>
      </c>
      <c r="D125" s="68" t="s">
        <v>77</v>
      </c>
      <c r="E125" s="68" t="s">
        <v>55</v>
      </c>
      <c r="F125" s="68">
        <v>8</v>
      </c>
      <c r="G125" s="69"/>
      <c r="H125" s="69">
        <f t="shared" si="8"/>
        <v>0</v>
      </c>
    </row>
    <row r="126" spans="1:14">
      <c r="A126" s="68"/>
      <c r="B126" s="68"/>
      <c r="C126" s="68">
        <v>4</v>
      </c>
      <c r="D126" s="68" t="s">
        <v>78</v>
      </c>
      <c r="E126" s="68" t="s">
        <v>55</v>
      </c>
      <c r="F126" s="68">
        <v>8</v>
      </c>
      <c r="G126" s="69"/>
      <c r="H126" s="69">
        <f t="shared" si="8"/>
        <v>0</v>
      </c>
    </row>
    <row r="127" spans="1:14">
      <c r="A127" s="68"/>
      <c r="B127" s="68"/>
      <c r="C127" s="68">
        <v>5</v>
      </c>
      <c r="D127" s="68" t="s">
        <v>79</v>
      </c>
      <c r="E127" s="68" t="s">
        <v>55</v>
      </c>
      <c r="F127" s="68">
        <v>8</v>
      </c>
      <c r="G127" s="69"/>
      <c r="H127" s="69">
        <f t="shared" ref="H127" si="9">F127*G127</f>
        <v>0</v>
      </c>
    </row>
    <row r="128" spans="1:14" ht="38.25">
      <c r="A128" s="21" t="str">
        <f t="shared" ref="A128:A145" si="10">$A$3</f>
        <v>B.3</v>
      </c>
      <c r="B128" s="21">
        <f>COUNT(B$5:B127)+1</f>
        <v>18</v>
      </c>
      <c r="C128" s="21"/>
      <c r="D128" s="21" t="s">
        <v>1202</v>
      </c>
      <c r="E128" s="21"/>
      <c r="F128" s="21"/>
      <c r="G128" s="22"/>
      <c r="H128" s="22" t="s">
        <v>63</v>
      </c>
    </row>
    <row r="129" spans="1:14">
      <c r="A129" s="68"/>
      <c r="B129" s="68"/>
      <c r="C129" s="68">
        <v>1</v>
      </c>
      <c r="D129" s="68" t="s">
        <v>1203</v>
      </c>
      <c r="E129" s="68" t="s">
        <v>43</v>
      </c>
      <c r="F129" s="68">
        <v>4</v>
      </c>
      <c r="G129" s="69"/>
      <c r="H129" s="69">
        <f>F129*G129</f>
        <v>0</v>
      </c>
    </row>
    <row r="130" spans="1:14">
      <c r="A130" s="68"/>
      <c r="B130" s="68"/>
      <c r="C130" s="68">
        <v>2</v>
      </c>
      <c r="D130" s="68" t="s">
        <v>71</v>
      </c>
      <c r="E130" s="68" t="s">
        <v>47</v>
      </c>
      <c r="F130" s="68">
        <v>89</v>
      </c>
      <c r="G130" s="69"/>
      <c r="H130" s="69">
        <f>F130*G130</f>
        <v>0</v>
      </c>
    </row>
    <row r="131" spans="1:14">
      <c r="A131" s="68"/>
      <c r="B131" s="68"/>
      <c r="C131" s="68">
        <v>3</v>
      </c>
      <c r="D131" s="68" t="s">
        <v>72</v>
      </c>
      <c r="E131" s="68" t="s">
        <v>47</v>
      </c>
      <c r="F131" s="68">
        <v>112</v>
      </c>
      <c r="G131" s="69"/>
      <c r="H131" s="69">
        <f>F131*G131</f>
        <v>0</v>
      </c>
    </row>
    <row r="132" spans="1:14" ht="25.5">
      <c r="A132" s="21" t="str">
        <f t="shared" si="10"/>
        <v>B.3</v>
      </c>
      <c r="B132" s="21">
        <f>COUNT(B$5:B131)+1</f>
        <v>19</v>
      </c>
      <c r="C132" s="21"/>
      <c r="D132" s="21" t="s">
        <v>1205</v>
      </c>
      <c r="E132" s="21"/>
      <c r="F132" s="21"/>
      <c r="G132" s="22"/>
      <c r="H132" s="22" t="s">
        <v>63</v>
      </c>
      <c r="I132" s="1"/>
      <c r="J132" s="1"/>
      <c r="K132" s="1"/>
      <c r="L132" s="1"/>
      <c r="M132" s="1"/>
      <c r="N132" s="1"/>
    </row>
    <row r="133" spans="1:14">
      <c r="A133" s="68"/>
      <c r="B133" s="68"/>
      <c r="C133" s="68">
        <v>1</v>
      </c>
      <c r="D133" s="68" t="s">
        <v>1206</v>
      </c>
      <c r="E133" s="68" t="s">
        <v>44</v>
      </c>
      <c r="F133" s="68">
        <v>243</v>
      </c>
      <c r="G133" s="69"/>
      <c r="H133" s="69">
        <f>F133*G133</f>
        <v>0</v>
      </c>
      <c r="I133" s="1"/>
      <c r="J133" s="1"/>
      <c r="K133" s="1"/>
      <c r="L133" s="1"/>
      <c r="M133" s="1"/>
      <c r="N133" s="1"/>
    </row>
    <row r="134" spans="1:14">
      <c r="A134" s="68"/>
      <c r="B134" s="68"/>
      <c r="C134" s="68">
        <v>2</v>
      </c>
      <c r="D134" s="68" t="s">
        <v>1207</v>
      </c>
      <c r="E134" s="68" t="s">
        <v>44</v>
      </c>
      <c r="F134" s="68">
        <f>21.45*5.6</f>
        <v>120.11999999999999</v>
      </c>
      <c r="G134" s="69"/>
      <c r="H134" s="69">
        <f>F134*G134</f>
        <v>0</v>
      </c>
      <c r="I134" s="1"/>
      <c r="J134" s="1"/>
      <c r="K134" s="1"/>
      <c r="L134" s="1"/>
      <c r="M134" s="1"/>
      <c r="N134" s="1"/>
    </row>
    <row r="135" spans="1:14">
      <c r="A135" s="68"/>
      <c r="B135" s="68"/>
      <c r="C135" s="68">
        <v>3</v>
      </c>
      <c r="D135" s="68" t="s">
        <v>1208</v>
      </c>
      <c r="E135" s="68" t="s">
        <v>44</v>
      </c>
      <c r="F135" s="68">
        <f>21.45*7.87</f>
        <v>168.8115</v>
      </c>
      <c r="G135" s="69"/>
      <c r="H135" s="69">
        <f>F135*G135</f>
        <v>0</v>
      </c>
      <c r="I135" s="1"/>
      <c r="J135" s="1"/>
      <c r="K135" s="1"/>
      <c r="L135" s="1"/>
      <c r="M135" s="1"/>
      <c r="N135" s="1"/>
    </row>
    <row r="136" spans="1:14" ht="25.5">
      <c r="A136" s="21" t="str">
        <f t="shared" si="10"/>
        <v>B.3</v>
      </c>
      <c r="B136" s="21">
        <f>COUNT(B$5:B135)+1</f>
        <v>20</v>
      </c>
      <c r="C136" s="21"/>
      <c r="D136" s="21" t="s">
        <v>1214</v>
      </c>
      <c r="E136" s="21"/>
      <c r="F136" s="21"/>
      <c r="G136" s="22"/>
      <c r="H136" s="22" t="s">
        <v>63</v>
      </c>
      <c r="I136" s="1"/>
      <c r="J136" s="1"/>
      <c r="K136" s="1"/>
      <c r="L136" s="1"/>
      <c r="M136" s="1"/>
      <c r="N136" s="1"/>
    </row>
    <row r="137" spans="1:14">
      <c r="A137" s="68"/>
      <c r="B137" s="68"/>
      <c r="C137" s="68">
        <v>1</v>
      </c>
      <c r="D137" s="68" t="s">
        <v>1213</v>
      </c>
      <c r="E137" s="68" t="s">
        <v>47</v>
      </c>
      <c r="F137" s="68">
        <v>28</v>
      </c>
      <c r="G137" s="69"/>
      <c r="H137" s="69">
        <f>F137*G137</f>
        <v>0</v>
      </c>
      <c r="I137" s="1"/>
      <c r="J137" s="1"/>
      <c r="K137" s="1"/>
      <c r="L137" s="1"/>
      <c r="M137" s="1"/>
      <c r="N137" s="1"/>
    </row>
    <row r="138" spans="1:14">
      <c r="A138" s="68"/>
      <c r="B138" s="68"/>
      <c r="C138" s="68">
        <v>2</v>
      </c>
      <c r="D138" s="68" t="s">
        <v>1211</v>
      </c>
      <c r="E138" s="68" t="s">
        <v>44</v>
      </c>
      <c r="F138" s="68">
        <v>33</v>
      </c>
      <c r="G138" s="69"/>
      <c r="H138" s="69">
        <f>F138*G138</f>
        <v>0</v>
      </c>
      <c r="I138" s="1"/>
      <c r="J138" s="1"/>
      <c r="K138" s="1"/>
      <c r="L138" s="1"/>
      <c r="M138" s="1"/>
      <c r="N138" s="1"/>
    </row>
    <row r="139" spans="1:14">
      <c r="A139" s="68"/>
      <c r="B139" s="68"/>
      <c r="C139" s="68">
        <v>3</v>
      </c>
      <c r="D139" s="68" t="s">
        <v>1212</v>
      </c>
      <c r="E139" s="68" t="s">
        <v>44</v>
      </c>
      <c r="F139" s="68">
        <v>54</v>
      </c>
      <c r="G139" s="69"/>
      <c r="H139" s="69">
        <f>F139*G139</f>
        <v>0</v>
      </c>
      <c r="I139" s="1"/>
      <c r="J139" s="1"/>
      <c r="K139" s="1"/>
      <c r="L139" s="1"/>
      <c r="M139" s="1"/>
      <c r="N139" s="1"/>
    </row>
    <row r="140" spans="1:14">
      <c r="A140" s="21" t="str">
        <f t="shared" si="10"/>
        <v>B.3</v>
      </c>
      <c r="B140" s="21">
        <f>COUNT(B$5:B139)+1</f>
        <v>21</v>
      </c>
      <c r="C140" s="21"/>
      <c r="D140" s="21" t="s">
        <v>1209</v>
      </c>
      <c r="E140" s="21"/>
      <c r="F140" s="21"/>
      <c r="G140" s="22"/>
      <c r="H140" s="22" t="s">
        <v>63</v>
      </c>
      <c r="I140" s="1"/>
      <c r="J140" s="1"/>
      <c r="K140" s="1"/>
      <c r="L140" s="1"/>
      <c r="M140" s="1"/>
      <c r="N140" s="1"/>
    </row>
    <row r="141" spans="1:14">
      <c r="A141" s="68"/>
      <c r="B141" s="68"/>
      <c r="C141" s="68">
        <v>1</v>
      </c>
      <c r="D141" s="68" t="s">
        <v>1210</v>
      </c>
      <c r="E141" s="68" t="s">
        <v>44</v>
      </c>
      <c r="F141" s="68">
        <v>186.43</v>
      </c>
      <c r="G141" s="69"/>
      <c r="H141" s="69">
        <f>F141*G141</f>
        <v>0</v>
      </c>
      <c r="I141" s="1"/>
      <c r="J141" s="1"/>
      <c r="K141" s="1"/>
      <c r="L141" s="1"/>
      <c r="M141" s="1"/>
      <c r="N141" s="1"/>
    </row>
    <row r="142" spans="1:14">
      <c r="A142" s="21" t="str">
        <f t="shared" si="10"/>
        <v>B.3</v>
      </c>
      <c r="B142" s="21">
        <f>COUNT(B$5:B141)+1</f>
        <v>22</v>
      </c>
      <c r="C142" s="21"/>
      <c r="D142" s="21" t="s">
        <v>1320</v>
      </c>
      <c r="E142" s="21"/>
      <c r="F142" s="21"/>
      <c r="G142" s="22"/>
      <c r="H142" s="22" t="s">
        <v>63</v>
      </c>
      <c r="I142" s="1"/>
      <c r="J142" s="1"/>
      <c r="K142" s="1"/>
      <c r="L142" s="1"/>
      <c r="M142" s="1"/>
      <c r="N142" s="1"/>
    </row>
    <row r="143" spans="1:14">
      <c r="A143" s="68"/>
      <c r="B143" s="68"/>
      <c r="C143" s="68">
        <v>1</v>
      </c>
      <c r="D143" s="68" t="s">
        <v>1321</v>
      </c>
      <c r="E143" s="68" t="s">
        <v>45</v>
      </c>
      <c r="F143" s="68">
        <v>26</v>
      </c>
      <c r="G143" s="69"/>
      <c r="H143" s="69">
        <f>F143*G143</f>
        <v>0</v>
      </c>
      <c r="I143" s="1"/>
      <c r="J143" s="1"/>
      <c r="K143" s="1"/>
      <c r="L143" s="1"/>
      <c r="M143" s="1"/>
      <c r="N143" s="1"/>
    </row>
    <row r="144" spans="1:14">
      <c r="A144" s="68"/>
      <c r="B144" s="68"/>
      <c r="C144" s="68">
        <v>2</v>
      </c>
      <c r="D144" s="68" t="s">
        <v>1322</v>
      </c>
      <c r="E144" s="68" t="s">
        <v>45</v>
      </c>
      <c r="F144" s="68">
        <v>12</v>
      </c>
      <c r="G144" s="69"/>
      <c r="H144" s="69">
        <f>F144*G144</f>
        <v>0</v>
      </c>
      <c r="I144" s="1"/>
      <c r="J144" s="1"/>
      <c r="K144" s="1"/>
      <c r="L144" s="1"/>
      <c r="M144" s="1"/>
      <c r="N144" s="1"/>
    </row>
    <row r="145" spans="1:8" ht="38.25">
      <c r="A145" s="21" t="str">
        <f t="shared" si="10"/>
        <v>B.3</v>
      </c>
      <c r="B145" s="21">
        <f>COUNT(B$5:B144)+1</f>
        <v>23</v>
      </c>
      <c r="C145" s="21"/>
      <c r="D145" s="21" t="s">
        <v>150</v>
      </c>
      <c r="E145" s="21"/>
      <c r="F145" s="21"/>
      <c r="G145" s="22"/>
      <c r="H145" s="22" t="s">
        <v>63</v>
      </c>
    </row>
    <row r="146" spans="1:8">
      <c r="A146" s="68"/>
      <c r="B146" s="68"/>
      <c r="C146" s="68">
        <v>1</v>
      </c>
      <c r="D146" s="68" t="s">
        <v>151</v>
      </c>
      <c r="E146" s="68" t="s">
        <v>153</v>
      </c>
      <c r="F146" s="232">
        <v>100</v>
      </c>
      <c r="G146" s="69"/>
      <c r="H146" s="69">
        <f>F146*G146</f>
        <v>0</v>
      </c>
    </row>
    <row r="147" spans="1:8">
      <c r="A147" s="68"/>
      <c r="B147" s="68"/>
      <c r="C147" s="68">
        <v>2</v>
      </c>
      <c r="D147" s="68" t="s">
        <v>152</v>
      </c>
      <c r="E147" s="68" t="s">
        <v>153</v>
      </c>
      <c r="F147" s="232">
        <v>100</v>
      </c>
      <c r="G147" s="69"/>
      <c r="H147" s="69">
        <f>F147*G147</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4EF96-A6C8-4330-88FB-0C7AF8B4E326}">
  <sheetPr>
    <tabColor theme="5" tint="0.59999389629810485"/>
  </sheetPr>
  <dimension ref="A1:S40"/>
  <sheetViews>
    <sheetView showGridLines="0" view="pageBreakPreview" zoomScale="125" zoomScaleNormal="100" zoomScaleSheetLayoutView="125" workbookViewId="0">
      <pane ySplit="1" topLeftCell="A17" activePane="bottomLeft" state="frozen"/>
      <selection activeCell="C21" sqref="C21"/>
      <selection pane="bottomLeft" activeCell="E24" sqref="E24"/>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6.425781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20" max="16384" width="9.140625" style="6"/>
  </cols>
  <sheetData>
    <row r="1" spans="1:19">
      <c r="A1" s="101" t="s">
        <v>0</v>
      </c>
      <c r="B1" s="42"/>
      <c r="C1" s="43"/>
      <c r="D1" s="43" t="s">
        <v>1</v>
      </c>
      <c r="E1" s="43" t="s">
        <v>2</v>
      </c>
      <c r="F1" s="44" t="s">
        <v>3</v>
      </c>
      <c r="G1" s="45" t="s">
        <v>4</v>
      </c>
      <c r="H1" s="46" t="s">
        <v>5</v>
      </c>
    </row>
    <row r="3" spans="1:19" ht="15">
      <c r="A3" s="47" t="s">
        <v>19</v>
      </c>
      <c r="B3" s="47"/>
      <c r="C3" s="47"/>
      <c r="D3" s="47" t="s">
        <v>107</v>
      </c>
      <c r="E3" s="47"/>
      <c r="F3" s="75"/>
      <c r="G3" s="48"/>
      <c r="H3" s="48">
        <f>SUM(H6:H40)</f>
        <v>0</v>
      </c>
    </row>
    <row r="4" spans="1:19" s="107" customFormat="1">
      <c r="A4" s="102"/>
      <c r="B4" s="102"/>
      <c r="C4" s="102"/>
      <c r="D4" s="51" t="s">
        <v>57</v>
      </c>
      <c r="E4" s="103" t="str">
        <f>A3</f>
        <v>B.4</v>
      </c>
      <c r="F4" s="104"/>
      <c r="G4" s="105"/>
      <c r="H4" s="106"/>
      <c r="I4"/>
      <c r="J4"/>
      <c r="K4"/>
      <c r="L4"/>
      <c r="M4"/>
      <c r="N4"/>
      <c r="O4"/>
      <c r="P4"/>
      <c r="Q4"/>
      <c r="R4"/>
      <c r="S4"/>
    </row>
    <row r="6" spans="1:19">
      <c r="E6" s="108"/>
      <c r="F6" s="109"/>
      <c r="G6" s="110"/>
      <c r="H6" s="110"/>
    </row>
    <row r="7" spans="1:19">
      <c r="A7" s="21" t="str">
        <f>$A$3</f>
        <v>B.4</v>
      </c>
      <c r="B7" s="21">
        <f>COUNT(B$5:B6)+1</f>
        <v>1</v>
      </c>
      <c r="C7" s="21"/>
      <c r="D7" s="21" t="s">
        <v>112</v>
      </c>
      <c r="E7" s="21"/>
      <c r="F7" s="21"/>
      <c r="G7" s="22"/>
      <c r="H7" s="22"/>
    </row>
    <row r="8" spans="1:19">
      <c r="A8" s="68"/>
      <c r="B8" s="68"/>
      <c r="C8" s="68">
        <v>1</v>
      </c>
      <c r="D8" s="68" t="s">
        <v>64</v>
      </c>
      <c r="E8" s="68" t="s">
        <v>47</v>
      </c>
      <c r="F8" s="68">
        <v>63</v>
      </c>
      <c r="G8" s="69"/>
      <c r="H8" s="69">
        <f t="shared" ref="H8:H9" si="0">F8*G8</f>
        <v>0</v>
      </c>
    </row>
    <row r="9" spans="1:19">
      <c r="A9" s="68"/>
      <c r="B9" s="68"/>
      <c r="C9" s="68">
        <v>2</v>
      </c>
      <c r="D9" s="68" t="s">
        <v>65</v>
      </c>
      <c r="E9" s="68" t="s">
        <v>47</v>
      </c>
      <c r="F9" s="68">
        <f>69+29+3.9+12.8</f>
        <v>114.7</v>
      </c>
      <c r="G9" s="69"/>
      <c r="H9" s="69">
        <f t="shared" si="0"/>
        <v>0</v>
      </c>
    </row>
    <row r="10" spans="1:19" ht="38.25">
      <c r="A10" s="21" t="str">
        <f t="shared" ref="A10:A39" si="1">$A$3</f>
        <v>B.4</v>
      </c>
      <c r="B10" s="21">
        <f>COUNT(B$5:B9)+1</f>
        <v>2</v>
      </c>
      <c r="C10" s="21"/>
      <c r="D10" s="21" t="s">
        <v>119</v>
      </c>
      <c r="E10" s="21"/>
      <c r="F10" s="21"/>
      <c r="G10" s="22"/>
      <c r="H10" s="22"/>
    </row>
    <row r="11" spans="1:19">
      <c r="A11" s="68"/>
      <c r="B11" s="68"/>
      <c r="C11" s="68">
        <v>1</v>
      </c>
      <c r="D11" s="68" t="s">
        <v>122</v>
      </c>
      <c r="E11" s="68" t="s">
        <v>45</v>
      </c>
      <c r="F11" s="91">
        <f>+F8*1.4</f>
        <v>88.199999999999989</v>
      </c>
      <c r="G11" s="69"/>
      <c r="H11" s="69">
        <f t="shared" ref="H11:H14" si="2">F11*G11</f>
        <v>0</v>
      </c>
    </row>
    <row r="12" spans="1:19">
      <c r="A12" s="68"/>
      <c r="B12" s="68"/>
      <c r="C12" s="68">
        <v>2</v>
      </c>
      <c r="D12" s="68" t="s">
        <v>123</v>
      </c>
      <c r="E12" s="68" t="s">
        <v>45</v>
      </c>
      <c r="F12" s="91">
        <f>6*1.8</f>
        <v>10.8</v>
      </c>
      <c r="G12" s="69"/>
      <c r="H12" s="69">
        <f t="shared" si="2"/>
        <v>0</v>
      </c>
    </row>
    <row r="13" spans="1:19">
      <c r="A13" s="68"/>
      <c r="B13" s="68"/>
      <c r="C13" s="68">
        <v>3</v>
      </c>
      <c r="D13" s="68" t="s">
        <v>124</v>
      </c>
      <c r="E13" s="68" t="s">
        <v>45</v>
      </c>
      <c r="F13" s="91">
        <f>+F9*1.8</f>
        <v>206.46</v>
      </c>
      <c r="G13" s="69"/>
      <c r="H13" s="69">
        <f t="shared" si="2"/>
        <v>0</v>
      </c>
    </row>
    <row r="14" spans="1:19">
      <c r="A14" s="68"/>
      <c r="B14" s="68"/>
      <c r="C14" s="68">
        <v>4</v>
      </c>
      <c r="D14" s="68" t="s">
        <v>125</v>
      </c>
      <c r="E14" s="68" t="s">
        <v>45</v>
      </c>
      <c r="F14" s="91">
        <f>10*2.2</f>
        <v>22</v>
      </c>
      <c r="G14" s="69"/>
      <c r="H14" s="69">
        <f t="shared" si="2"/>
        <v>0</v>
      </c>
    </row>
    <row r="15" spans="1:19" ht="38.25">
      <c r="A15" s="21" t="str">
        <f t="shared" si="1"/>
        <v>B.4</v>
      </c>
      <c r="B15" s="21">
        <f>COUNT(B$5:B14)+1</f>
        <v>3</v>
      </c>
      <c r="C15" s="21"/>
      <c r="D15" s="21" t="s">
        <v>126</v>
      </c>
      <c r="E15" s="21"/>
      <c r="F15" s="21"/>
      <c r="G15" s="22"/>
      <c r="H15" s="22"/>
    </row>
    <row r="16" spans="1:19">
      <c r="A16" s="68"/>
      <c r="B16" s="68"/>
      <c r="C16" s="68">
        <v>1</v>
      </c>
      <c r="D16" s="68" t="s">
        <v>127</v>
      </c>
      <c r="E16" s="68" t="s">
        <v>45</v>
      </c>
      <c r="F16" s="91">
        <f>SUM(F11:F14)</f>
        <v>327.45999999999998</v>
      </c>
      <c r="G16" s="69"/>
      <c r="H16" s="69">
        <f t="shared" ref="H16" si="3">F16*G16</f>
        <v>0</v>
      </c>
    </row>
    <row r="17" spans="1:19" ht="38.25">
      <c r="A17" s="21" t="str">
        <f t="shared" si="1"/>
        <v>B.4</v>
      </c>
      <c r="B17" s="21">
        <f>COUNT(B$5:B15)+1</f>
        <v>4</v>
      </c>
      <c r="C17" s="21"/>
      <c r="D17" s="21" t="s">
        <v>129</v>
      </c>
      <c r="E17" s="21"/>
      <c r="F17" s="21"/>
      <c r="G17" s="22"/>
      <c r="H17" s="22"/>
    </row>
    <row r="18" spans="1:19">
      <c r="A18" s="68"/>
      <c r="B18" s="68"/>
      <c r="C18" s="68">
        <v>1</v>
      </c>
      <c r="D18" s="68" t="s">
        <v>130</v>
      </c>
      <c r="E18" s="68" t="s">
        <v>45</v>
      </c>
      <c r="F18" s="68">
        <f>+F16*0.2</f>
        <v>65.492000000000004</v>
      </c>
      <c r="G18" s="69"/>
      <c r="H18" s="69">
        <f t="shared" ref="H18" si="4">F18*G18</f>
        <v>0</v>
      </c>
    </row>
    <row r="19" spans="1:19" ht="102">
      <c r="A19" s="29" t="str">
        <f t="shared" si="1"/>
        <v>B.4</v>
      </c>
      <c r="B19" s="29">
        <f>COUNT(B$5:B17)+1</f>
        <v>5</v>
      </c>
      <c r="C19" s="29"/>
      <c r="D19" s="29" t="s">
        <v>128</v>
      </c>
      <c r="E19" s="29"/>
      <c r="F19" s="29"/>
      <c r="G19" s="30"/>
      <c r="H19" s="30"/>
    </row>
    <row r="20" spans="1:19">
      <c r="A20" s="56"/>
      <c r="B20" s="56"/>
      <c r="C20" s="56">
        <v>1</v>
      </c>
      <c r="D20" s="56" t="s">
        <v>81</v>
      </c>
      <c r="E20" s="56" t="s">
        <v>47</v>
      </c>
      <c r="F20" s="78">
        <f>+F9</f>
        <v>114.7</v>
      </c>
      <c r="G20" s="57"/>
      <c r="H20" s="57">
        <f t="shared" ref="H20" si="5">G20*F20</f>
        <v>0</v>
      </c>
    </row>
    <row r="21" spans="1:19">
      <c r="A21" s="56"/>
      <c r="B21" s="56"/>
      <c r="C21" s="56">
        <v>2</v>
      </c>
      <c r="D21" s="56" t="s">
        <v>1218</v>
      </c>
      <c r="E21" s="56" t="s">
        <v>47</v>
      </c>
      <c r="F21" s="78">
        <f>+F8</f>
        <v>63</v>
      </c>
      <c r="G21" s="57"/>
      <c r="H21" s="57">
        <f t="shared" ref="H21" si="6">G21*F21</f>
        <v>0</v>
      </c>
    </row>
    <row r="22" spans="1:19" ht="63.75">
      <c r="A22" s="29" t="str">
        <f t="shared" si="1"/>
        <v>B.4</v>
      </c>
      <c r="B22" s="29">
        <f>COUNT(B$5:B21)+1</f>
        <v>6</v>
      </c>
      <c r="C22" s="29"/>
      <c r="D22" s="29" t="s">
        <v>116</v>
      </c>
      <c r="E22" s="29"/>
      <c r="F22" s="29"/>
      <c r="G22" s="30"/>
      <c r="H22" s="30"/>
    </row>
    <row r="23" spans="1:19">
      <c r="A23" s="56"/>
      <c r="B23" s="56"/>
      <c r="C23" s="56">
        <v>2</v>
      </c>
      <c r="D23" s="56" t="s">
        <v>114</v>
      </c>
      <c r="E23" s="56" t="s">
        <v>43</v>
      </c>
      <c r="F23" s="286">
        <v>4</v>
      </c>
      <c r="G23" s="57"/>
      <c r="H23" s="57">
        <f>F23*G23</f>
        <v>0</v>
      </c>
    </row>
    <row r="24" spans="1:19" ht="51">
      <c r="A24" s="29" t="str">
        <f t="shared" si="1"/>
        <v>B.4</v>
      </c>
      <c r="B24" s="29">
        <f>COUNT(B$5:B22)+1</f>
        <v>7</v>
      </c>
      <c r="C24" s="29"/>
      <c r="D24" s="29" t="s">
        <v>1221</v>
      </c>
      <c r="E24" s="29"/>
      <c r="F24" s="29"/>
      <c r="G24" s="30"/>
      <c r="H24" s="30"/>
    </row>
    <row r="25" spans="1:19">
      <c r="A25" s="56"/>
      <c r="B25" s="56"/>
      <c r="C25" s="56">
        <v>1</v>
      </c>
      <c r="D25" s="56" t="s">
        <v>1219</v>
      </c>
      <c r="E25" s="56" t="s">
        <v>43</v>
      </c>
      <c r="F25" s="56">
        <v>4</v>
      </c>
      <c r="G25" s="57"/>
      <c r="H25" s="57">
        <f>F25*G25</f>
        <v>0</v>
      </c>
    </row>
    <row r="26" spans="1:19">
      <c r="A26" s="56"/>
      <c r="B26" s="56"/>
      <c r="C26" s="56">
        <v>2</v>
      </c>
      <c r="D26" s="56" t="s">
        <v>1220</v>
      </c>
      <c r="E26" s="56" t="s">
        <v>43</v>
      </c>
      <c r="F26" s="56">
        <v>4</v>
      </c>
      <c r="G26" s="57"/>
      <c r="H26" s="57">
        <f>F26*G26</f>
        <v>0</v>
      </c>
    </row>
    <row r="27" spans="1:19" ht="25.5">
      <c r="A27" s="21" t="str">
        <f t="shared" si="1"/>
        <v>B.4</v>
      </c>
      <c r="B27" s="21">
        <f>COUNT(B$5:B26)+1</f>
        <v>8</v>
      </c>
      <c r="C27" s="21"/>
      <c r="D27" s="21" t="s">
        <v>117</v>
      </c>
      <c r="E27" s="21"/>
      <c r="F27" s="21"/>
      <c r="G27" s="22"/>
      <c r="H27" s="22"/>
    </row>
    <row r="28" spans="1:19">
      <c r="A28" s="68"/>
      <c r="B28" s="68"/>
      <c r="C28" s="68">
        <v>1</v>
      </c>
      <c r="D28" s="68" t="s">
        <v>118</v>
      </c>
      <c r="E28" s="68" t="s">
        <v>55</v>
      </c>
      <c r="F28" s="68">
        <v>4</v>
      </c>
      <c r="G28" s="69"/>
      <c r="H28" s="69">
        <f>F28*G28</f>
        <v>0</v>
      </c>
    </row>
    <row r="29" spans="1:19">
      <c r="A29" s="68"/>
      <c r="B29" s="68"/>
      <c r="C29" s="68">
        <v>2</v>
      </c>
      <c r="D29" s="68" t="s">
        <v>1222</v>
      </c>
      <c r="E29" s="68" t="s">
        <v>55</v>
      </c>
      <c r="F29" s="68">
        <v>5</v>
      </c>
      <c r="G29" s="69"/>
      <c r="H29" s="69">
        <f>F29*G29</f>
        <v>0</v>
      </c>
    </row>
    <row r="30" spans="1:19" s="111" customFormat="1" ht="38.25">
      <c r="A30" s="29" t="str">
        <f t="shared" si="1"/>
        <v>B.4</v>
      </c>
      <c r="B30" s="29">
        <f>COUNT(B$5:B29)+1</f>
        <v>9</v>
      </c>
      <c r="C30" s="29"/>
      <c r="D30" s="29" t="s">
        <v>120</v>
      </c>
      <c r="E30" s="29"/>
      <c r="F30" s="29"/>
      <c r="G30" s="30"/>
      <c r="H30" s="30"/>
      <c r="I30"/>
      <c r="J30"/>
      <c r="K30"/>
      <c r="L30"/>
      <c r="M30"/>
      <c r="N30"/>
      <c r="O30"/>
      <c r="P30"/>
      <c r="Q30"/>
      <c r="R30"/>
      <c r="S30"/>
    </row>
    <row r="31" spans="1:19" s="111" customFormat="1">
      <c r="A31" s="68"/>
      <c r="B31" s="68"/>
      <c r="C31" s="68">
        <v>1</v>
      </c>
      <c r="D31" s="68" t="s">
        <v>1225</v>
      </c>
      <c r="E31" s="68" t="s">
        <v>43</v>
      </c>
      <c r="F31" s="68">
        <v>8</v>
      </c>
      <c r="G31" s="69"/>
      <c r="H31" s="69">
        <f t="shared" ref="H31" si="7">F31*G31</f>
        <v>0</v>
      </c>
      <c r="I31"/>
      <c r="J31"/>
      <c r="K31"/>
      <c r="L31"/>
      <c r="M31"/>
      <c r="N31"/>
      <c r="O31"/>
      <c r="P31"/>
      <c r="Q31"/>
      <c r="R31"/>
      <c r="S31"/>
    </row>
    <row r="32" spans="1:19" s="111" customFormat="1" ht="76.5">
      <c r="A32" s="29" t="str">
        <f t="shared" si="1"/>
        <v>B.4</v>
      </c>
      <c r="B32" s="29">
        <f>COUNT(B$5:B30)+1</f>
        <v>10</v>
      </c>
      <c r="C32" s="29"/>
      <c r="D32" s="29" t="s">
        <v>121</v>
      </c>
      <c r="E32" s="29"/>
      <c r="F32" s="29"/>
      <c r="G32" s="30"/>
      <c r="H32" s="30"/>
      <c r="I32"/>
      <c r="J32"/>
      <c r="K32"/>
      <c r="L32"/>
      <c r="M32"/>
      <c r="N32"/>
      <c r="O32"/>
      <c r="P32"/>
      <c r="Q32"/>
      <c r="R32"/>
      <c r="S32"/>
    </row>
    <row r="33" spans="1:19" s="111" customFormat="1">
      <c r="A33" s="56"/>
      <c r="B33" s="56"/>
      <c r="C33" s="56">
        <v>2</v>
      </c>
      <c r="D33" s="56" t="s">
        <v>1223</v>
      </c>
      <c r="E33" s="56" t="s">
        <v>43</v>
      </c>
      <c r="F33" s="56">
        <v>8</v>
      </c>
      <c r="G33" s="57"/>
      <c r="H33" s="57">
        <f>F33*G33</f>
        <v>0</v>
      </c>
      <c r="I33"/>
      <c r="J33"/>
      <c r="K33"/>
      <c r="L33"/>
      <c r="M33"/>
      <c r="N33"/>
      <c r="O33"/>
      <c r="P33"/>
      <c r="Q33"/>
      <c r="R33"/>
      <c r="S33"/>
    </row>
    <row r="34" spans="1:19" s="111" customFormat="1">
      <c r="A34" s="56"/>
      <c r="B34" s="56"/>
      <c r="C34" s="56">
        <v>4</v>
      </c>
      <c r="D34" s="56" t="s">
        <v>1224</v>
      </c>
      <c r="E34" s="56" t="s">
        <v>43</v>
      </c>
      <c r="F34" s="56">
        <v>1</v>
      </c>
      <c r="G34" s="57"/>
      <c r="H34" s="57">
        <f t="shared" ref="H34" si="8">F34*G34</f>
        <v>0</v>
      </c>
      <c r="I34"/>
      <c r="J34"/>
      <c r="K34"/>
      <c r="L34"/>
      <c r="M34"/>
      <c r="N34"/>
      <c r="O34"/>
      <c r="P34"/>
      <c r="Q34"/>
      <c r="R34"/>
      <c r="S34"/>
    </row>
    <row r="35" spans="1:19" s="111" customFormat="1">
      <c r="A35" s="29" t="str">
        <f t="shared" si="1"/>
        <v>B.4</v>
      </c>
      <c r="B35" s="29">
        <f>COUNT(B$5:B33)+1</f>
        <v>11</v>
      </c>
      <c r="C35" s="29"/>
      <c r="D35" s="21" t="s">
        <v>1226</v>
      </c>
      <c r="E35" s="29"/>
      <c r="F35" s="29"/>
      <c r="G35" s="30"/>
      <c r="H35" s="30"/>
      <c r="I35"/>
      <c r="J35"/>
      <c r="K35"/>
      <c r="L35"/>
      <c r="M35"/>
      <c r="N35"/>
      <c r="O35"/>
      <c r="P35"/>
      <c r="Q35"/>
      <c r="R35"/>
      <c r="S35"/>
    </row>
    <row r="36" spans="1:19" s="111" customFormat="1">
      <c r="A36" s="56"/>
      <c r="B36" s="56"/>
      <c r="C36" s="56">
        <v>1</v>
      </c>
      <c r="D36" s="56"/>
      <c r="E36" s="56" t="s">
        <v>43</v>
      </c>
      <c r="F36" s="56">
        <v>1</v>
      </c>
      <c r="G36" s="56"/>
      <c r="H36" s="56">
        <f t="shared" ref="H36" si="9">F36*G36</f>
        <v>0</v>
      </c>
      <c r="I36"/>
      <c r="J36"/>
      <c r="K36"/>
      <c r="L36"/>
      <c r="M36"/>
      <c r="N36"/>
      <c r="O36"/>
      <c r="P36"/>
      <c r="Q36"/>
      <c r="R36"/>
      <c r="S36"/>
    </row>
    <row r="37" spans="1:19" s="111" customFormat="1">
      <c r="A37" s="29" t="str">
        <f t="shared" si="1"/>
        <v>B.4</v>
      </c>
      <c r="B37" s="29">
        <f>COUNT(B$5:B36)+1</f>
        <v>12</v>
      </c>
      <c r="C37" s="29"/>
      <c r="D37" s="29" t="s">
        <v>1227</v>
      </c>
      <c r="E37" s="29"/>
      <c r="F37" s="29"/>
      <c r="G37" s="29"/>
      <c r="H37" s="29"/>
      <c r="I37"/>
      <c r="J37"/>
      <c r="K37"/>
      <c r="L37"/>
      <c r="M37"/>
      <c r="N37"/>
      <c r="O37"/>
      <c r="P37"/>
      <c r="Q37"/>
      <c r="R37"/>
      <c r="S37"/>
    </row>
    <row r="38" spans="1:19" s="111" customFormat="1">
      <c r="A38" s="68"/>
      <c r="B38" s="68"/>
      <c r="C38" s="68">
        <v>1</v>
      </c>
      <c r="D38" s="68" t="s">
        <v>115</v>
      </c>
      <c r="E38" s="68" t="s">
        <v>43</v>
      </c>
      <c r="F38" s="68">
        <v>4</v>
      </c>
      <c r="G38" s="69"/>
      <c r="H38" s="69">
        <f t="shared" ref="H38" si="10">F38*G38</f>
        <v>0</v>
      </c>
      <c r="I38"/>
      <c r="J38"/>
      <c r="K38"/>
      <c r="L38"/>
      <c r="M38"/>
      <c r="N38"/>
      <c r="O38"/>
      <c r="P38"/>
      <c r="Q38"/>
      <c r="R38"/>
      <c r="S38"/>
    </row>
    <row r="39" spans="1:19" s="111" customFormat="1" ht="38.25">
      <c r="A39" s="29" t="str">
        <f t="shared" si="1"/>
        <v>B.4</v>
      </c>
      <c r="B39" s="29">
        <f>COUNT(B$5:B38)+1</f>
        <v>13</v>
      </c>
      <c r="C39" s="29"/>
      <c r="D39" s="29" t="s">
        <v>83</v>
      </c>
      <c r="E39" s="29"/>
      <c r="F39" s="29"/>
      <c r="G39" s="30"/>
      <c r="H39" s="30"/>
      <c r="I39"/>
      <c r="J39"/>
      <c r="K39"/>
      <c r="L39"/>
      <c r="M39"/>
      <c r="N39"/>
      <c r="O39"/>
      <c r="P39"/>
      <c r="Q39"/>
      <c r="R39"/>
      <c r="S39"/>
    </row>
    <row r="40" spans="1:19">
      <c r="A40" s="68"/>
      <c r="B40" s="68"/>
      <c r="C40" s="68">
        <v>1</v>
      </c>
      <c r="D40" s="68" t="s">
        <v>154</v>
      </c>
      <c r="E40" s="68" t="s">
        <v>43</v>
      </c>
      <c r="F40" s="68">
        <v>1</v>
      </c>
      <c r="G40" s="69"/>
      <c r="H40" s="69">
        <f t="shared" ref="H40" si="11">F40*G40</f>
        <v>0</v>
      </c>
    </row>
  </sheetData>
  <phoneticPr fontId="2" type="noConversion"/>
  <pageMargins left="0.59055118110236227" right="0.19685039370078741" top="0.39370078740157483" bottom="0.19685039370078741" header="0.19685039370078741" footer="0.19685039370078741"/>
  <pageSetup paperSize="9" scale="98" orientation="portrait" horizontalDpi="1200" verticalDpi="1200" r:id="rId1"/>
  <rowBreaks count="1" manualBreakCount="1">
    <brk id="29"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DA48F-B1D7-4F7A-8CEC-C8D9039525F1}">
  <sheetPr>
    <tabColor theme="5" tint="0.59999389629810485"/>
  </sheetPr>
  <dimension ref="A1:O96"/>
  <sheetViews>
    <sheetView showGridLines="0" view="pageBreakPreview" zoomScale="125" zoomScaleNormal="100" zoomScaleSheetLayoutView="125" workbookViewId="0">
      <pane ySplit="1" topLeftCell="A75"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5.7109375" style="6" customWidth="1"/>
    <col min="5" max="5" width="5.7109375" style="6" customWidth="1"/>
    <col min="6" max="6" width="6.7109375" style="58" customWidth="1"/>
    <col min="7" max="7" width="10.7109375" style="10" customWidth="1"/>
    <col min="8" max="8" width="12.28515625" style="59" customWidth="1"/>
    <col min="9" max="9" width="36.140625" customWidth="1"/>
    <col min="10" max="10" width="9.28515625" bestFit="1" customWidth="1"/>
    <col min="11" max="11" width="19.5703125" bestFit="1" customWidth="1"/>
    <col min="12" max="14" width="12.42578125" bestFit="1" customWidth="1"/>
    <col min="15" max="15" width="23.140625" bestFit="1" customWidth="1"/>
    <col min="16" max="16384" width="9.140625" style="6"/>
  </cols>
  <sheetData>
    <row r="1" spans="1:15">
      <c r="A1" s="101" t="s">
        <v>0</v>
      </c>
      <c r="B1" s="42"/>
      <c r="C1" s="43"/>
      <c r="D1" s="43" t="s">
        <v>1</v>
      </c>
      <c r="E1" s="43" t="s">
        <v>2</v>
      </c>
      <c r="F1" s="44" t="s">
        <v>3</v>
      </c>
      <c r="G1" s="45" t="s">
        <v>4</v>
      </c>
      <c r="H1" s="46" t="s">
        <v>5</v>
      </c>
    </row>
    <row r="3" spans="1:15" ht="15">
      <c r="A3" s="47" t="s">
        <v>21</v>
      </c>
      <c r="B3" s="47"/>
      <c r="C3" s="47"/>
      <c r="D3" s="47" t="str">
        <f>+rekapitualcija!C18</f>
        <v>SISTEM PLUVIA</v>
      </c>
      <c r="E3" s="47"/>
      <c r="F3" s="75"/>
      <c r="G3" s="48"/>
      <c r="H3" s="48">
        <f>SUM(H6:H96)</f>
        <v>0</v>
      </c>
    </row>
    <row r="4" spans="1:15" s="107" customFormat="1">
      <c r="A4" s="102"/>
      <c r="B4" s="102"/>
      <c r="C4" s="102"/>
      <c r="D4" s="51" t="s">
        <v>57</v>
      </c>
      <c r="E4" s="103" t="str">
        <f>A3</f>
        <v>B.5</v>
      </c>
      <c r="F4" s="104"/>
      <c r="G4" s="105"/>
      <c r="H4" s="106"/>
      <c r="I4"/>
      <c r="J4"/>
      <c r="K4"/>
      <c r="L4"/>
      <c r="M4"/>
      <c r="N4"/>
      <c r="O4"/>
    </row>
    <row r="6" spans="1:15">
      <c r="E6" s="108"/>
      <c r="F6" s="109"/>
      <c r="G6" s="110"/>
      <c r="H6" s="110"/>
    </row>
    <row r="7" spans="1:15">
      <c r="A7" s="21" t="str">
        <f>$A$3</f>
        <v>B.5</v>
      </c>
      <c r="B7" s="21">
        <f>COUNT(B$5:B6)+1</f>
        <v>1</v>
      </c>
      <c r="C7" s="21"/>
      <c r="D7" s="175" t="s">
        <v>294</v>
      </c>
      <c r="E7" s="21"/>
      <c r="F7" s="21"/>
      <c r="G7" s="22"/>
      <c r="H7" s="133"/>
    </row>
    <row r="8" spans="1:15" ht="24">
      <c r="A8" s="68"/>
      <c r="B8" s="68"/>
      <c r="C8" s="68">
        <v>1</v>
      </c>
      <c r="D8" s="68" t="s">
        <v>290</v>
      </c>
      <c r="E8" s="68" t="s">
        <v>291</v>
      </c>
      <c r="F8" s="91">
        <v>7</v>
      </c>
      <c r="G8" s="69"/>
      <c r="H8" s="69">
        <f t="shared" ref="H8:H10" si="0">F8*G8</f>
        <v>0</v>
      </c>
      <c r="I8" s="1"/>
      <c r="J8" s="1"/>
      <c r="K8" s="1"/>
      <c r="L8" s="1"/>
      <c r="M8" s="1"/>
      <c r="N8" s="1"/>
      <c r="O8" s="1"/>
    </row>
    <row r="9" spans="1:15" ht="24">
      <c r="A9" s="68"/>
      <c r="B9" s="68"/>
      <c r="C9" s="68">
        <v>2</v>
      </c>
      <c r="D9" s="68" t="s">
        <v>292</v>
      </c>
      <c r="E9" s="68" t="s">
        <v>291</v>
      </c>
      <c r="F9" s="91">
        <v>7</v>
      </c>
      <c r="G9" s="69"/>
      <c r="H9" s="69">
        <f t="shared" si="0"/>
        <v>0</v>
      </c>
      <c r="I9" s="1"/>
      <c r="J9" s="1"/>
      <c r="K9" s="1"/>
      <c r="L9" s="1"/>
      <c r="M9" s="1"/>
      <c r="N9" s="1"/>
      <c r="O9" s="1"/>
    </row>
    <row r="10" spans="1:15">
      <c r="A10" s="68"/>
      <c r="B10" s="68"/>
      <c r="C10" s="68">
        <v>3</v>
      </c>
      <c r="D10" s="68" t="s">
        <v>293</v>
      </c>
      <c r="E10" s="68" t="s">
        <v>291</v>
      </c>
      <c r="F10" s="91">
        <v>7</v>
      </c>
      <c r="G10" s="69"/>
      <c r="H10" s="69">
        <f t="shared" si="0"/>
        <v>0</v>
      </c>
      <c r="I10" s="1"/>
      <c r="J10" s="1"/>
      <c r="K10" s="1"/>
      <c r="L10" s="1"/>
      <c r="M10" s="1"/>
      <c r="N10" s="1"/>
      <c r="O10" s="1"/>
    </row>
    <row r="11" spans="1:15">
      <c r="A11" s="68"/>
      <c r="B11" s="68"/>
      <c r="C11" s="68"/>
      <c r="D11" s="68"/>
      <c r="E11" s="68"/>
      <c r="F11" s="91"/>
      <c r="G11" s="69"/>
      <c r="H11" s="69"/>
      <c r="I11" s="1"/>
      <c r="J11" s="1"/>
      <c r="K11" s="1"/>
      <c r="L11" s="1"/>
      <c r="M11" s="1"/>
      <c r="N11" s="1"/>
      <c r="O11" s="1"/>
    </row>
    <row r="12" spans="1:15">
      <c r="A12" s="21" t="str">
        <f t="shared" ref="A12:A94" si="1">$A$3</f>
        <v>B.5</v>
      </c>
      <c r="B12" s="21">
        <f>COUNT(B$5:B10)+1</f>
        <v>2</v>
      </c>
      <c r="C12" s="21"/>
      <c r="D12" s="175" t="s">
        <v>304</v>
      </c>
      <c r="E12" s="21"/>
      <c r="F12" s="21"/>
      <c r="G12" s="22"/>
      <c r="H12" s="133"/>
    </row>
    <row r="13" spans="1:15">
      <c r="A13" s="68"/>
      <c r="B13" s="68"/>
      <c r="C13" s="68">
        <v>1</v>
      </c>
      <c r="D13" s="68" t="s">
        <v>295</v>
      </c>
      <c r="E13" s="68" t="s">
        <v>296</v>
      </c>
      <c r="F13" s="91">
        <v>6.5</v>
      </c>
      <c r="G13" s="69"/>
      <c r="H13" s="69">
        <f t="shared" ref="H13:H15" si="2">F13*G13</f>
        <v>0</v>
      </c>
      <c r="I13" s="1"/>
      <c r="J13" s="1"/>
      <c r="K13" s="1"/>
      <c r="L13" s="1"/>
      <c r="M13" s="1"/>
      <c r="N13" s="1"/>
      <c r="O13" s="1"/>
    </row>
    <row r="14" spans="1:15">
      <c r="A14" s="68"/>
      <c r="B14" s="68"/>
      <c r="C14" s="68">
        <v>2</v>
      </c>
      <c r="D14" s="68" t="s">
        <v>297</v>
      </c>
      <c r="E14" s="68" t="s">
        <v>296</v>
      </c>
      <c r="F14" s="91">
        <v>13.5</v>
      </c>
      <c r="G14" s="69"/>
      <c r="H14" s="69">
        <f t="shared" si="2"/>
        <v>0</v>
      </c>
      <c r="I14" s="1"/>
      <c r="J14" s="1"/>
      <c r="K14" s="1"/>
      <c r="L14" s="1"/>
      <c r="M14" s="1"/>
      <c r="N14" s="1"/>
      <c r="O14" s="1"/>
    </row>
    <row r="15" spans="1:15">
      <c r="A15" s="68"/>
      <c r="B15" s="68"/>
      <c r="C15" s="68">
        <v>3</v>
      </c>
      <c r="D15" s="68" t="s">
        <v>298</v>
      </c>
      <c r="E15" s="68" t="s">
        <v>296</v>
      </c>
      <c r="F15" s="91">
        <v>1.5</v>
      </c>
      <c r="G15" s="69"/>
      <c r="H15" s="69">
        <f t="shared" si="2"/>
        <v>0</v>
      </c>
      <c r="I15" s="1"/>
      <c r="J15" s="1"/>
      <c r="K15" s="1"/>
      <c r="L15" s="1"/>
      <c r="M15" s="1"/>
      <c r="N15" s="1"/>
      <c r="O15" s="1"/>
    </row>
    <row r="16" spans="1:15">
      <c r="A16" s="68"/>
      <c r="B16" s="68"/>
      <c r="C16" s="68">
        <v>4</v>
      </c>
      <c r="D16" s="68" t="s">
        <v>299</v>
      </c>
      <c r="E16" s="68" t="s">
        <v>296</v>
      </c>
      <c r="F16" s="91">
        <v>10</v>
      </c>
      <c r="G16" s="69"/>
      <c r="H16" s="69">
        <f t="shared" ref="H16:H20" si="3">F16*G16</f>
        <v>0</v>
      </c>
    </row>
    <row r="17" spans="1:15">
      <c r="A17" s="68"/>
      <c r="B17" s="68"/>
      <c r="C17" s="68">
        <v>5</v>
      </c>
      <c r="D17" s="68" t="s">
        <v>300</v>
      </c>
      <c r="E17" s="68" t="s">
        <v>296</v>
      </c>
      <c r="F17" s="91">
        <v>22</v>
      </c>
      <c r="G17" s="69"/>
      <c r="H17" s="69">
        <f t="shared" si="3"/>
        <v>0</v>
      </c>
    </row>
    <row r="18" spans="1:15">
      <c r="A18" s="68"/>
      <c r="B18" s="68"/>
      <c r="C18" s="68">
        <v>6</v>
      </c>
      <c r="D18" s="68" t="s">
        <v>301</v>
      </c>
      <c r="E18" s="68" t="s">
        <v>296</v>
      </c>
      <c r="F18" s="91">
        <v>10</v>
      </c>
      <c r="G18" s="69"/>
      <c r="H18" s="69">
        <f t="shared" si="3"/>
        <v>0</v>
      </c>
    </row>
    <row r="19" spans="1:15">
      <c r="A19" s="68"/>
      <c r="B19" s="68"/>
      <c r="C19" s="68">
        <v>7</v>
      </c>
      <c r="D19" s="68" t="s">
        <v>302</v>
      </c>
      <c r="E19" s="68" t="s">
        <v>296</v>
      </c>
      <c r="F19" s="91">
        <v>14</v>
      </c>
      <c r="G19" s="69"/>
      <c r="H19" s="69">
        <f t="shared" si="3"/>
        <v>0</v>
      </c>
    </row>
    <row r="20" spans="1:15">
      <c r="A20" s="68"/>
      <c r="B20" s="68"/>
      <c r="C20" s="68">
        <v>8</v>
      </c>
      <c r="D20" s="68" t="s">
        <v>303</v>
      </c>
      <c r="E20" s="68" t="s">
        <v>296</v>
      </c>
      <c r="F20" s="91">
        <v>2</v>
      </c>
      <c r="G20" s="69"/>
      <c r="H20" s="69">
        <f t="shared" si="3"/>
        <v>0</v>
      </c>
    </row>
    <row r="21" spans="1:15">
      <c r="A21" s="68"/>
      <c r="B21" s="68"/>
      <c r="C21" s="68"/>
      <c r="D21" s="68"/>
      <c r="E21" s="68"/>
      <c r="F21" s="91"/>
      <c r="G21" s="69"/>
      <c r="H21" s="69"/>
    </row>
    <row r="22" spans="1:15">
      <c r="A22" s="21" t="str">
        <f t="shared" si="1"/>
        <v>B.5</v>
      </c>
      <c r="B22" s="21">
        <f>COUNT(B$5:B21)+1</f>
        <v>3</v>
      </c>
      <c r="C22" s="21"/>
      <c r="D22" s="175" t="s">
        <v>341</v>
      </c>
      <c r="E22" s="21"/>
      <c r="F22" s="21"/>
      <c r="G22" s="22"/>
      <c r="H22" s="133"/>
    </row>
    <row r="23" spans="1:15">
      <c r="A23" s="68"/>
      <c r="B23" s="68"/>
      <c r="C23" s="68">
        <v>1</v>
      </c>
      <c r="D23" s="68" t="s">
        <v>305</v>
      </c>
      <c r="E23" s="68" t="s">
        <v>291</v>
      </c>
      <c r="F23" s="91">
        <v>2</v>
      </c>
      <c r="G23" s="69"/>
      <c r="H23" s="69">
        <f t="shared" ref="H23:H46" si="4">F23*G23</f>
        <v>0</v>
      </c>
      <c r="I23" s="1"/>
      <c r="J23" s="1"/>
      <c r="K23" s="1"/>
      <c r="L23" s="1"/>
      <c r="M23" s="1"/>
      <c r="N23" s="1"/>
      <c r="O23" s="1"/>
    </row>
    <row r="24" spans="1:15">
      <c r="A24" s="68"/>
      <c r="B24" s="68"/>
      <c r="C24" s="68">
        <v>2</v>
      </c>
      <c r="D24" s="68" t="s">
        <v>306</v>
      </c>
      <c r="E24" s="68" t="s">
        <v>291</v>
      </c>
      <c r="F24" s="91">
        <v>1</v>
      </c>
      <c r="G24" s="69"/>
      <c r="H24" s="69">
        <f t="shared" si="4"/>
        <v>0</v>
      </c>
      <c r="I24" s="1"/>
      <c r="J24" s="1"/>
      <c r="K24" s="1"/>
      <c r="L24" s="1"/>
      <c r="M24" s="1"/>
      <c r="N24" s="1"/>
      <c r="O24" s="1"/>
    </row>
    <row r="25" spans="1:15">
      <c r="A25" s="68"/>
      <c r="B25" s="68"/>
      <c r="C25" s="68">
        <v>3</v>
      </c>
      <c r="D25" s="68" t="s">
        <v>307</v>
      </c>
      <c r="E25" s="68" t="s">
        <v>291</v>
      </c>
      <c r="F25" s="91">
        <v>1</v>
      </c>
      <c r="G25" s="69"/>
      <c r="H25" s="69">
        <f t="shared" si="4"/>
        <v>0</v>
      </c>
      <c r="I25" s="1"/>
      <c r="J25" s="1"/>
      <c r="K25" s="1"/>
      <c r="L25" s="1"/>
      <c r="M25" s="1"/>
      <c r="N25" s="1"/>
      <c r="O25" s="1"/>
    </row>
    <row r="26" spans="1:15">
      <c r="A26" s="68"/>
      <c r="B26" s="68"/>
      <c r="C26" s="68">
        <v>4</v>
      </c>
      <c r="D26" s="68" t="s">
        <v>308</v>
      </c>
      <c r="E26" s="68" t="s">
        <v>291</v>
      </c>
      <c r="F26" s="91">
        <v>4</v>
      </c>
      <c r="G26" s="69"/>
      <c r="H26" s="69">
        <f t="shared" si="4"/>
        <v>0</v>
      </c>
      <c r="I26" s="1"/>
      <c r="J26" s="1"/>
      <c r="K26" s="1"/>
      <c r="L26" s="1"/>
      <c r="M26" s="1"/>
      <c r="N26" s="1"/>
      <c r="O26" s="1"/>
    </row>
    <row r="27" spans="1:15" ht="24">
      <c r="A27" s="68"/>
      <c r="B27" s="68"/>
      <c r="C27" s="68">
        <v>5</v>
      </c>
      <c r="D27" s="68" t="s">
        <v>309</v>
      </c>
      <c r="E27" s="68" t="s">
        <v>291</v>
      </c>
      <c r="F27" s="91">
        <v>1</v>
      </c>
      <c r="G27" s="69"/>
      <c r="H27" s="69">
        <f t="shared" si="4"/>
        <v>0</v>
      </c>
      <c r="I27" s="1"/>
      <c r="J27" s="1"/>
      <c r="K27" s="1"/>
      <c r="L27" s="1"/>
      <c r="M27" s="1"/>
      <c r="N27" s="1"/>
      <c r="O27" s="1"/>
    </row>
    <row r="28" spans="1:15">
      <c r="A28" s="68"/>
      <c r="B28" s="68"/>
      <c r="C28" s="68">
        <v>6</v>
      </c>
      <c r="D28" s="68" t="s">
        <v>310</v>
      </c>
      <c r="E28" s="68" t="s">
        <v>291</v>
      </c>
      <c r="F28" s="91">
        <v>7</v>
      </c>
      <c r="G28" s="69"/>
      <c r="H28" s="69">
        <f t="shared" si="4"/>
        <v>0</v>
      </c>
      <c r="I28" s="1"/>
      <c r="J28" s="1"/>
      <c r="K28" s="1"/>
      <c r="L28" s="1"/>
      <c r="M28" s="1"/>
      <c r="N28" s="1"/>
      <c r="O28" s="1"/>
    </row>
    <row r="29" spans="1:15">
      <c r="A29" s="68"/>
      <c r="B29" s="68"/>
      <c r="C29" s="68">
        <v>7</v>
      </c>
      <c r="D29" s="68" t="s">
        <v>311</v>
      </c>
      <c r="E29" s="68" t="s">
        <v>291</v>
      </c>
      <c r="F29" s="91">
        <v>4</v>
      </c>
      <c r="G29" s="69"/>
      <c r="H29" s="69">
        <f t="shared" si="4"/>
        <v>0</v>
      </c>
      <c r="I29" s="1"/>
      <c r="J29" s="1"/>
      <c r="K29" s="1"/>
      <c r="L29" s="1"/>
      <c r="M29" s="1"/>
      <c r="N29" s="1"/>
      <c r="O29" s="1"/>
    </row>
    <row r="30" spans="1:15">
      <c r="A30" s="68"/>
      <c r="B30" s="68"/>
      <c r="C30" s="68">
        <v>8</v>
      </c>
      <c r="D30" s="68" t="s">
        <v>312</v>
      </c>
      <c r="E30" s="68" t="s">
        <v>291</v>
      </c>
      <c r="F30" s="91">
        <v>1</v>
      </c>
      <c r="G30" s="69"/>
      <c r="H30" s="69">
        <f t="shared" si="4"/>
        <v>0</v>
      </c>
      <c r="I30" s="1"/>
      <c r="J30" s="1"/>
      <c r="K30" s="1"/>
      <c r="L30" s="1"/>
      <c r="M30" s="1"/>
      <c r="N30" s="1"/>
      <c r="O30" s="1"/>
    </row>
    <row r="31" spans="1:15" ht="24">
      <c r="A31" s="68"/>
      <c r="B31" s="68"/>
      <c r="C31" s="68">
        <v>9</v>
      </c>
      <c r="D31" s="68" t="s">
        <v>313</v>
      </c>
      <c r="E31" s="68" t="s">
        <v>291</v>
      </c>
      <c r="F31" s="91">
        <v>1</v>
      </c>
      <c r="G31" s="69"/>
      <c r="H31" s="69">
        <f t="shared" si="4"/>
        <v>0</v>
      </c>
      <c r="I31" s="1"/>
      <c r="J31" s="1"/>
      <c r="K31" s="1"/>
      <c r="L31" s="1"/>
      <c r="M31" s="1"/>
      <c r="N31" s="1"/>
      <c r="O31" s="1"/>
    </row>
    <row r="32" spans="1:15" ht="24">
      <c r="A32" s="68"/>
      <c r="B32" s="68"/>
      <c r="C32" s="68">
        <v>10</v>
      </c>
      <c r="D32" s="68" t="s">
        <v>314</v>
      </c>
      <c r="E32" s="68" t="s">
        <v>291</v>
      </c>
      <c r="F32" s="91">
        <v>6</v>
      </c>
      <c r="G32" s="69"/>
      <c r="H32" s="69">
        <f t="shared" si="4"/>
        <v>0</v>
      </c>
      <c r="I32" s="1"/>
      <c r="J32" s="1"/>
      <c r="K32" s="1"/>
      <c r="L32" s="1"/>
      <c r="M32" s="1"/>
      <c r="N32" s="1"/>
      <c r="O32" s="1"/>
    </row>
    <row r="33" spans="1:15">
      <c r="A33" s="68"/>
      <c r="B33" s="68"/>
      <c r="C33" s="68">
        <v>11</v>
      </c>
      <c r="D33" s="68" t="s">
        <v>315</v>
      </c>
      <c r="E33" s="68" t="s">
        <v>291</v>
      </c>
      <c r="F33" s="91">
        <v>8</v>
      </c>
      <c r="G33" s="69"/>
      <c r="H33" s="69">
        <f t="shared" si="4"/>
        <v>0</v>
      </c>
      <c r="I33" s="1"/>
      <c r="J33" s="1"/>
      <c r="K33" s="1"/>
      <c r="L33" s="1"/>
      <c r="M33" s="1"/>
      <c r="N33" s="1"/>
      <c r="O33" s="1"/>
    </row>
    <row r="34" spans="1:15">
      <c r="A34" s="68"/>
      <c r="B34" s="68"/>
      <c r="C34" s="68">
        <v>12</v>
      </c>
      <c r="D34" s="68" t="s">
        <v>316</v>
      </c>
      <c r="E34" s="68" t="s">
        <v>291</v>
      </c>
      <c r="F34" s="91">
        <v>2</v>
      </c>
      <c r="G34" s="69"/>
      <c r="H34" s="69">
        <f t="shared" si="4"/>
        <v>0</v>
      </c>
      <c r="I34" s="1"/>
      <c r="J34" s="1"/>
      <c r="K34" s="1"/>
      <c r="L34" s="1"/>
      <c r="M34" s="1"/>
      <c r="N34" s="1"/>
      <c r="O34" s="1"/>
    </row>
    <row r="35" spans="1:15">
      <c r="A35" s="68"/>
      <c r="B35" s="68"/>
      <c r="C35" s="68">
        <v>13</v>
      </c>
      <c r="D35" s="68" t="s">
        <v>317</v>
      </c>
      <c r="E35" s="68" t="s">
        <v>291</v>
      </c>
      <c r="F35" s="91">
        <v>3</v>
      </c>
      <c r="G35" s="69"/>
      <c r="H35" s="69">
        <f t="shared" si="4"/>
        <v>0</v>
      </c>
      <c r="I35" s="1"/>
      <c r="J35" s="1"/>
      <c r="K35" s="1"/>
      <c r="L35" s="1"/>
      <c r="M35" s="1"/>
      <c r="N35" s="1"/>
      <c r="O35" s="1"/>
    </row>
    <row r="36" spans="1:15" ht="24">
      <c r="A36" s="68"/>
      <c r="B36" s="68"/>
      <c r="C36" s="68">
        <v>14</v>
      </c>
      <c r="D36" s="68" t="s">
        <v>318</v>
      </c>
      <c r="E36" s="68" t="s">
        <v>291</v>
      </c>
      <c r="F36" s="91">
        <v>3</v>
      </c>
      <c r="G36" s="69"/>
      <c r="H36" s="69">
        <f t="shared" si="4"/>
        <v>0</v>
      </c>
      <c r="I36" s="1"/>
      <c r="J36" s="1"/>
      <c r="K36" s="1"/>
      <c r="L36" s="1"/>
      <c r="M36" s="1"/>
      <c r="N36" s="1"/>
      <c r="O36" s="1"/>
    </row>
    <row r="37" spans="1:15">
      <c r="A37" s="68"/>
      <c r="B37" s="68"/>
      <c r="C37" s="68">
        <v>15</v>
      </c>
      <c r="D37" s="68" t="s">
        <v>319</v>
      </c>
      <c r="E37" s="68" t="s">
        <v>291</v>
      </c>
      <c r="F37" s="91">
        <v>4</v>
      </c>
      <c r="G37" s="69"/>
      <c r="H37" s="69">
        <f t="shared" si="4"/>
        <v>0</v>
      </c>
      <c r="I37" s="1"/>
      <c r="J37" s="1"/>
      <c r="K37" s="1"/>
      <c r="L37" s="1"/>
      <c r="M37" s="1"/>
      <c r="N37" s="1"/>
      <c r="O37" s="1"/>
    </row>
    <row r="38" spans="1:15">
      <c r="A38" s="68"/>
      <c r="B38" s="68"/>
      <c r="C38" s="68">
        <v>16</v>
      </c>
      <c r="D38" s="68" t="s">
        <v>320</v>
      </c>
      <c r="E38" s="68" t="s">
        <v>291</v>
      </c>
      <c r="F38" s="91">
        <v>3</v>
      </c>
      <c r="G38" s="69"/>
      <c r="H38" s="69">
        <f t="shared" si="4"/>
        <v>0</v>
      </c>
      <c r="I38" s="1"/>
      <c r="J38" s="1"/>
      <c r="K38" s="1"/>
      <c r="L38" s="1"/>
      <c r="M38" s="1"/>
      <c r="N38" s="1"/>
      <c r="O38" s="1"/>
    </row>
    <row r="39" spans="1:15">
      <c r="A39" s="68"/>
      <c r="B39" s="68"/>
      <c r="C39" s="68">
        <v>17</v>
      </c>
      <c r="D39" s="68" t="s">
        <v>321</v>
      </c>
      <c r="E39" s="68" t="s">
        <v>291</v>
      </c>
      <c r="F39" s="91">
        <v>2</v>
      </c>
      <c r="G39" s="69"/>
      <c r="H39" s="69">
        <f t="shared" si="4"/>
        <v>0</v>
      </c>
      <c r="I39" s="1"/>
      <c r="J39" s="1"/>
      <c r="K39" s="1"/>
      <c r="L39" s="1"/>
      <c r="M39" s="1"/>
      <c r="N39" s="1"/>
      <c r="O39" s="1"/>
    </row>
    <row r="40" spans="1:15">
      <c r="A40" s="68"/>
      <c r="B40" s="68"/>
      <c r="C40" s="68">
        <v>18</v>
      </c>
      <c r="D40" s="68" t="s">
        <v>322</v>
      </c>
      <c r="E40" s="68" t="s">
        <v>291</v>
      </c>
      <c r="F40" s="91">
        <v>1</v>
      </c>
      <c r="G40" s="69"/>
      <c r="H40" s="69">
        <f t="shared" si="4"/>
        <v>0</v>
      </c>
      <c r="I40" s="1"/>
      <c r="J40" s="1"/>
      <c r="K40" s="1"/>
      <c r="L40" s="1"/>
      <c r="M40" s="1"/>
      <c r="N40" s="1"/>
      <c r="O40" s="1"/>
    </row>
    <row r="41" spans="1:15" ht="24">
      <c r="A41" s="68"/>
      <c r="B41" s="68"/>
      <c r="C41" s="68">
        <v>19</v>
      </c>
      <c r="D41" s="68" t="s">
        <v>323</v>
      </c>
      <c r="E41" s="68" t="s">
        <v>291</v>
      </c>
      <c r="F41" s="91">
        <v>3</v>
      </c>
      <c r="G41" s="69"/>
      <c r="H41" s="69">
        <f t="shared" si="4"/>
        <v>0</v>
      </c>
      <c r="I41" s="1"/>
      <c r="J41" s="1"/>
      <c r="K41" s="1"/>
      <c r="L41" s="1"/>
      <c r="M41" s="1"/>
      <c r="N41" s="1"/>
      <c r="O41" s="1"/>
    </row>
    <row r="42" spans="1:15" ht="24">
      <c r="A42" s="68"/>
      <c r="B42" s="68"/>
      <c r="C42" s="68">
        <v>20</v>
      </c>
      <c r="D42" s="68" t="s">
        <v>324</v>
      </c>
      <c r="E42" s="68" t="s">
        <v>291</v>
      </c>
      <c r="F42" s="91">
        <v>1</v>
      </c>
      <c r="G42" s="69"/>
      <c r="H42" s="69">
        <f t="shared" si="4"/>
        <v>0</v>
      </c>
      <c r="I42" s="1"/>
      <c r="J42" s="1"/>
      <c r="K42" s="1"/>
      <c r="L42" s="1"/>
      <c r="M42" s="1"/>
      <c r="N42" s="1"/>
      <c r="O42" s="1"/>
    </row>
    <row r="43" spans="1:15">
      <c r="A43" s="68"/>
      <c r="B43" s="68"/>
      <c r="C43" s="68">
        <v>21</v>
      </c>
      <c r="D43" s="68" t="s">
        <v>325</v>
      </c>
      <c r="E43" s="68" t="s">
        <v>291</v>
      </c>
      <c r="F43" s="91">
        <v>5</v>
      </c>
      <c r="G43" s="69"/>
      <c r="H43" s="69">
        <f t="shared" si="4"/>
        <v>0</v>
      </c>
      <c r="I43" s="1"/>
      <c r="J43" s="1"/>
      <c r="K43" s="1"/>
      <c r="L43" s="1"/>
      <c r="M43" s="1"/>
      <c r="N43" s="1"/>
      <c r="O43" s="1"/>
    </row>
    <row r="44" spans="1:15">
      <c r="A44" s="68"/>
      <c r="B44" s="68"/>
      <c r="C44" s="68">
        <v>22</v>
      </c>
      <c r="D44" s="68" t="s">
        <v>326</v>
      </c>
      <c r="E44" s="68" t="s">
        <v>291</v>
      </c>
      <c r="F44" s="91">
        <v>1</v>
      </c>
      <c r="G44" s="69"/>
      <c r="H44" s="69">
        <f t="shared" si="4"/>
        <v>0</v>
      </c>
      <c r="I44" s="1"/>
      <c r="J44" s="1"/>
      <c r="K44" s="1"/>
      <c r="L44" s="1"/>
      <c r="M44" s="1"/>
      <c r="N44" s="1"/>
      <c r="O44" s="1"/>
    </row>
    <row r="45" spans="1:15" ht="24">
      <c r="A45" s="68"/>
      <c r="B45" s="68"/>
      <c r="C45" s="68">
        <v>23</v>
      </c>
      <c r="D45" s="68" t="s">
        <v>327</v>
      </c>
      <c r="E45" s="68" t="s">
        <v>291</v>
      </c>
      <c r="F45" s="91">
        <v>1</v>
      </c>
      <c r="G45" s="69"/>
      <c r="H45" s="69">
        <f t="shared" si="4"/>
        <v>0</v>
      </c>
      <c r="I45" s="1"/>
      <c r="J45" s="1"/>
      <c r="K45" s="1"/>
      <c r="L45" s="1"/>
      <c r="M45" s="1"/>
      <c r="N45" s="1"/>
      <c r="O45" s="1"/>
    </row>
    <row r="46" spans="1:15">
      <c r="A46" s="68"/>
      <c r="B46" s="68"/>
      <c r="C46" s="68">
        <v>24</v>
      </c>
      <c r="D46" s="68" t="s">
        <v>328</v>
      </c>
      <c r="E46" s="68" t="s">
        <v>291</v>
      </c>
      <c r="F46" s="91">
        <v>3</v>
      </c>
      <c r="G46" s="69"/>
      <c r="H46" s="69">
        <f t="shared" si="4"/>
        <v>0</v>
      </c>
      <c r="I46" s="1"/>
      <c r="J46" s="1"/>
      <c r="K46" s="1"/>
      <c r="L46" s="1"/>
      <c r="M46" s="1"/>
      <c r="N46" s="1"/>
      <c r="O46" s="1"/>
    </row>
    <row r="47" spans="1:15">
      <c r="A47" s="68"/>
      <c r="B47" s="68"/>
      <c r="C47" s="68">
        <v>25</v>
      </c>
      <c r="D47" s="68" t="s">
        <v>329</v>
      </c>
      <c r="E47" s="68" t="s">
        <v>291</v>
      </c>
      <c r="F47" s="91">
        <v>6</v>
      </c>
      <c r="G47" s="69"/>
      <c r="H47" s="69">
        <f t="shared" ref="H47:H58" si="5">F47*G47</f>
        <v>0</v>
      </c>
      <c r="I47" s="1"/>
      <c r="J47" s="1"/>
      <c r="K47" s="1"/>
      <c r="L47" s="1"/>
      <c r="M47" s="1"/>
      <c r="N47" s="1"/>
      <c r="O47" s="1"/>
    </row>
    <row r="48" spans="1:15">
      <c r="A48" s="68"/>
      <c r="B48" s="68"/>
      <c r="C48" s="68">
        <v>26</v>
      </c>
      <c r="D48" s="68" t="s">
        <v>330</v>
      </c>
      <c r="E48" s="68" t="s">
        <v>291</v>
      </c>
      <c r="F48" s="91">
        <v>1</v>
      </c>
      <c r="G48" s="69"/>
      <c r="H48" s="69">
        <f t="shared" si="5"/>
        <v>0</v>
      </c>
      <c r="I48" s="1"/>
      <c r="J48" s="1"/>
      <c r="K48" s="1"/>
      <c r="L48" s="1"/>
      <c r="M48" s="1"/>
      <c r="N48" s="1"/>
      <c r="O48" s="1"/>
    </row>
    <row r="49" spans="1:15" ht="24">
      <c r="A49" s="68"/>
      <c r="B49" s="68"/>
      <c r="C49" s="68">
        <v>27</v>
      </c>
      <c r="D49" s="68" t="s">
        <v>331</v>
      </c>
      <c r="E49" s="68" t="s">
        <v>291</v>
      </c>
      <c r="F49" s="91">
        <v>2</v>
      </c>
      <c r="G49" s="69"/>
      <c r="H49" s="69">
        <f t="shared" si="5"/>
        <v>0</v>
      </c>
      <c r="I49" s="1"/>
      <c r="J49" s="1"/>
      <c r="K49" s="1"/>
      <c r="L49" s="1"/>
      <c r="M49" s="1"/>
      <c r="N49" s="1"/>
      <c r="O49" s="1"/>
    </row>
    <row r="50" spans="1:15">
      <c r="A50" s="68"/>
      <c r="B50" s="68"/>
      <c r="C50" s="68">
        <v>28</v>
      </c>
      <c r="D50" s="68" t="s">
        <v>332</v>
      </c>
      <c r="E50" s="68" t="s">
        <v>291</v>
      </c>
      <c r="F50" s="91">
        <v>2</v>
      </c>
      <c r="G50" s="69"/>
      <c r="H50" s="69">
        <f t="shared" si="5"/>
        <v>0</v>
      </c>
      <c r="I50" s="1"/>
      <c r="J50" s="1"/>
      <c r="K50" s="1"/>
      <c r="L50" s="1"/>
      <c r="M50" s="1"/>
      <c r="N50" s="1"/>
      <c r="O50" s="1"/>
    </row>
    <row r="51" spans="1:15">
      <c r="A51" s="68"/>
      <c r="B51" s="68"/>
      <c r="C51" s="68">
        <v>29</v>
      </c>
      <c r="D51" s="68" t="s">
        <v>333</v>
      </c>
      <c r="E51" s="68" t="s">
        <v>291</v>
      </c>
      <c r="F51" s="91">
        <v>2</v>
      </c>
      <c r="G51" s="69"/>
      <c r="H51" s="69">
        <f t="shared" si="5"/>
        <v>0</v>
      </c>
      <c r="I51" s="1"/>
      <c r="J51" s="1"/>
      <c r="K51" s="1"/>
      <c r="L51" s="1"/>
      <c r="M51" s="1"/>
      <c r="N51" s="1"/>
      <c r="O51" s="1"/>
    </row>
    <row r="52" spans="1:15">
      <c r="A52" s="68"/>
      <c r="B52" s="68"/>
      <c r="C52" s="68">
        <v>30</v>
      </c>
      <c r="D52" s="68" t="s">
        <v>334</v>
      </c>
      <c r="E52" s="68" t="s">
        <v>291</v>
      </c>
      <c r="F52" s="91">
        <v>2</v>
      </c>
      <c r="G52" s="69"/>
      <c r="H52" s="69">
        <f t="shared" si="5"/>
        <v>0</v>
      </c>
      <c r="I52" s="1"/>
      <c r="J52" s="1"/>
      <c r="K52" s="1"/>
      <c r="L52" s="1"/>
      <c r="M52" s="1"/>
      <c r="N52" s="1"/>
      <c r="O52" s="1"/>
    </row>
    <row r="53" spans="1:15" ht="24">
      <c r="A53" s="68"/>
      <c r="B53" s="68"/>
      <c r="C53" s="68">
        <v>31</v>
      </c>
      <c r="D53" s="68" t="s">
        <v>335</v>
      </c>
      <c r="E53" s="68" t="s">
        <v>291</v>
      </c>
      <c r="F53" s="91">
        <v>1</v>
      </c>
      <c r="G53" s="69"/>
      <c r="H53" s="69">
        <f t="shared" si="5"/>
        <v>0</v>
      </c>
      <c r="I53" s="1"/>
      <c r="J53" s="1"/>
      <c r="K53" s="1"/>
      <c r="L53" s="1"/>
      <c r="M53" s="1"/>
      <c r="N53" s="1"/>
      <c r="O53" s="1"/>
    </row>
    <row r="54" spans="1:15" ht="24">
      <c r="A54" s="68"/>
      <c r="B54" s="68"/>
      <c r="C54" s="68">
        <v>32</v>
      </c>
      <c r="D54" s="68" t="s">
        <v>336</v>
      </c>
      <c r="E54" s="68" t="s">
        <v>291</v>
      </c>
      <c r="F54" s="91">
        <v>2</v>
      </c>
      <c r="G54" s="69"/>
      <c r="H54" s="69">
        <f t="shared" si="5"/>
        <v>0</v>
      </c>
      <c r="I54" s="1"/>
      <c r="J54" s="1"/>
      <c r="K54" s="1"/>
      <c r="L54" s="1"/>
      <c r="M54" s="1"/>
      <c r="N54" s="1"/>
      <c r="O54" s="1"/>
    </row>
    <row r="55" spans="1:15" ht="24">
      <c r="A55" s="68"/>
      <c r="B55" s="68"/>
      <c r="C55" s="68">
        <v>33</v>
      </c>
      <c r="D55" s="68" t="s">
        <v>337</v>
      </c>
      <c r="E55" s="68" t="s">
        <v>291</v>
      </c>
      <c r="F55" s="91">
        <v>3</v>
      </c>
      <c r="G55" s="69"/>
      <c r="H55" s="69">
        <f t="shared" si="5"/>
        <v>0</v>
      </c>
      <c r="I55" s="1"/>
      <c r="J55" s="1"/>
      <c r="K55" s="1"/>
      <c r="L55" s="1"/>
      <c r="M55" s="1"/>
      <c r="N55" s="1"/>
      <c r="O55" s="1"/>
    </row>
    <row r="56" spans="1:15">
      <c r="A56" s="68"/>
      <c r="B56" s="68"/>
      <c r="C56" s="68">
        <v>34</v>
      </c>
      <c r="D56" s="68" t="s">
        <v>338</v>
      </c>
      <c r="E56" s="68" t="s">
        <v>291</v>
      </c>
      <c r="F56" s="91">
        <v>2</v>
      </c>
      <c r="G56" s="69"/>
      <c r="H56" s="69">
        <f t="shared" si="5"/>
        <v>0</v>
      </c>
      <c r="I56" s="1"/>
      <c r="J56" s="1"/>
      <c r="K56" s="1"/>
      <c r="L56" s="1"/>
      <c r="M56" s="1"/>
      <c r="N56" s="1"/>
      <c r="O56" s="1"/>
    </row>
    <row r="57" spans="1:15" ht="24">
      <c r="A57" s="68"/>
      <c r="B57" s="68"/>
      <c r="C57" s="68">
        <v>35</v>
      </c>
      <c r="D57" s="68" t="s">
        <v>339</v>
      </c>
      <c r="E57" s="68" t="s">
        <v>291</v>
      </c>
      <c r="F57" s="91">
        <v>1</v>
      </c>
      <c r="G57" s="69"/>
      <c r="H57" s="69">
        <f t="shared" si="5"/>
        <v>0</v>
      </c>
      <c r="I57" s="1"/>
      <c r="J57" s="1"/>
      <c r="K57" s="1"/>
      <c r="L57" s="1"/>
      <c r="M57" s="1"/>
      <c r="N57" s="1"/>
      <c r="O57" s="1"/>
    </row>
    <row r="58" spans="1:15" ht="24">
      <c r="A58" s="68"/>
      <c r="B58" s="68"/>
      <c r="C58" s="68">
        <v>36</v>
      </c>
      <c r="D58" s="68" t="s">
        <v>340</v>
      </c>
      <c r="E58" s="68" t="s">
        <v>291</v>
      </c>
      <c r="F58" s="91">
        <v>2</v>
      </c>
      <c r="G58" s="69"/>
      <c r="H58" s="69">
        <f t="shared" si="5"/>
        <v>0</v>
      </c>
      <c r="I58" s="1"/>
      <c r="J58" s="1"/>
      <c r="K58" s="1"/>
      <c r="L58" s="1"/>
      <c r="M58" s="1"/>
      <c r="N58" s="1"/>
      <c r="O58" s="1"/>
    </row>
    <row r="59" spans="1:15">
      <c r="A59" s="68"/>
      <c r="B59" s="68"/>
      <c r="C59" s="68"/>
      <c r="D59" s="68"/>
      <c r="E59" s="68"/>
      <c r="F59" s="91"/>
      <c r="G59" s="69"/>
      <c r="H59" s="69"/>
    </row>
    <row r="60" spans="1:15">
      <c r="A60" s="21" t="str">
        <f t="shared" si="1"/>
        <v>B.5</v>
      </c>
      <c r="B60" s="21">
        <f>COUNT(B$5:B59)+1</f>
        <v>4</v>
      </c>
      <c r="C60" s="21"/>
      <c r="D60" s="175" t="s">
        <v>371</v>
      </c>
      <c r="E60" s="21"/>
      <c r="F60" s="21"/>
      <c r="G60" s="22"/>
      <c r="H60" s="133"/>
    </row>
    <row r="61" spans="1:15">
      <c r="A61" s="68"/>
      <c r="B61" s="68"/>
      <c r="C61" s="68">
        <v>1</v>
      </c>
      <c r="D61" s="68" t="s">
        <v>342</v>
      </c>
      <c r="E61" s="68" t="s">
        <v>291</v>
      </c>
      <c r="F61" s="91">
        <v>1</v>
      </c>
      <c r="G61" s="69"/>
      <c r="H61" s="69">
        <f t="shared" ref="H61:H89" si="6">F61*G61</f>
        <v>0</v>
      </c>
      <c r="I61" s="1"/>
      <c r="J61" s="1"/>
      <c r="K61" s="1"/>
      <c r="L61" s="1"/>
      <c r="M61" s="1"/>
      <c r="N61" s="1"/>
      <c r="O61" s="1"/>
    </row>
    <row r="62" spans="1:15" ht="24">
      <c r="A62" s="68"/>
      <c r="B62" s="68"/>
      <c r="C62" s="68">
        <v>2</v>
      </c>
      <c r="D62" s="68" t="s">
        <v>343</v>
      </c>
      <c r="E62" s="68" t="s">
        <v>291</v>
      </c>
      <c r="F62" s="91">
        <v>2</v>
      </c>
      <c r="G62" s="69"/>
      <c r="H62" s="69">
        <f t="shared" si="6"/>
        <v>0</v>
      </c>
      <c r="I62" s="1"/>
      <c r="J62" s="1"/>
      <c r="K62" s="1"/>
      <c r="L62" s="1"/>
      <c r="M62" s="1"/>
      <c r="N62" s="1"/>
      <c r="O62" s="1"/>
    </row>
    <row r="63" spans="1:15" ht="24">
      <c r="A63" s="68"/>
      <c r="B63" s="68"/>
      <c r="C63" s="68">
        <v>3</v>
      </c>
      <c r="D63" s="68" t="s">
        <v>344</v>
      </c>
      <c r="E63" s="68" t="s">
        <v>291</v>
      </c>
      <c r="F63" s="91">
        <v>7</v>
      </c>
      <c r="G63" s="69"/>
      <c r="H63" s="69">
        <f t="shared" si="6"/>
        <v>0</v>
      </c>
      <c r="I63" s="1"/>
      <c r="J63" s="1"/>
      <c r="K63" s="1"/>
      <c r="L63" s="1"/>
      <c r="M63" s="1"/>
      <c r="N63" s="1"/>
      <c r="O63" s="1"/>
    </row>
    <row r="64" spans="1:15" ht="24">
      <c r="A64" s="68"/>
      <c r="B64" s="68"/>
      <c r="C64" s="68">
        <v>4</v>
      </c>
      <c r="D64" s="68" t="s">
        <v>345</v>
      </c>
      <c r="E64" s="68" t="s">
        <v>291</v>
      </c>
      <c r="F64" s="91">
        <v>17</v>
      </c>
      <c r="G64" s="69"/>
      <c r="H64" s="69">
        <f t="shared" si="6"/>
        <v>0</v>
      </c>
      <c r="I64" s="1"/>
      <c r="J64" s="1"/>
      <c r="K64" s="1"/>
      <c r="L64" s="1"/>
      <c r="M64" s="1"/>
      <c r="N64" s="1"/>
      <c r="O64" s="1"/>
    </row>
    <row r="65" spans="1:15" ht="24">
      <c r="A65" s="68"/>
      <c r="B65" s="68"/>
      <c r="C65" s="68">
        <v>5</v>
      </c>
      <c r="D65" s="68" t="s">
        <v>346</v>
      </c>
      <c r="E65" s="68" t="s">
        <v>291</v>
      </c>
      <c r="F65" s="91">
        <v>4</v>
      </c>
      <c r="G65" s="69"/>
      <c r="H65" s="69">
        <f t="shared" si="6"/>
        <v>0</v>
      </c>
      <c r="I65" s="1"/>
      <c r="J65" s="1"/>
      <c r="K65" s="1"/>
      <c r="L65" s="1"/>
      <c r="M65" s="1"/>
      <c r="N65" s="1"/>
      <c r="O65" s="1"/>
    </row>
    <row r="66" spans="1:15">
      <c r="A66" s="68"/>
      <c r="B66" s="68"/>
      <c r="C66" s="68">
        <v>6</v>
      </c>
      <c r="D66" s="68" t="s">
        <v>347</v>
      </c>
      <c r="E66" s="68" t="s">
        <v>291</v>
      </c>
      <c r="F66" s="91">
        <v>1.28</v>
      </c>
      <c r="G66" s="69"/>
      <c r="H66" s="69">
        <f t="shared" si="6"/>
        <v>0</v>
      </c>
      <c r="I66" s="1"/>
      <c r="J66" s="1"/>
      <c r="K66" s="1"/>
      <c r="L66" s="1"/>
      <c r="M66" s="1"/>
      <c r="N66" s="1"/>
      <c r="O66" s="1"/>
    </row>
    <row r="67" spans="1:15">
      <c r="A67" s="68"/>
      <c r="B67" s="68"/>
      <c r="C67" s="68">
        <v>7</v>
      </c>
      <c r="D67" s="68" t="s">
        <v>348</v>
      </c>
      <c r="E67" s="68" t="s">
        <v>291</v>
      </c>
      <c r="F67" s="91">
        <v>9</v>
      </c>
      <c r="G67" s="69"/>
      <c r="H67" s="69">
        <f t="shared" si="6"/>
        <v>0</v>
      </c>
      <c r="I67" s="1"/>
      <c r="J67" s="1"/>
      <c r="K67" s="1"/>
      <c r="L67" s="1"/>
      <c r="M67" s="1"/>
      <c r="N67" s="1"/>
      <c r="O67" s="1"/>
    </row>
    <row r="68" spans="1:15" ht="24">
      <c r="A68" s="68"/>
      <c r="B68" s="68"/>
      <c r="C68" s="68">
        <v>8</v>
      </c>
      <c r="D68" s="68" t="s">
        <v>349</v>
      </c>
      <c r="E68" s="68" t="s">
        <v>291</v>
      </c>
      <c r="F68" s="91">
        <v>27</v>
      </c>
      <c r="G68" s="69"/>
      <c r="H68" s="69">
        <f t="shared" si="6"/>
        <v>0</v>
      </c>
      <c r="I68" s="1"/>
      <c r="J68" s="1"/>
      <c r="K68" s="1"/>
      <c r="L68" s="1"/>
      <c r="M68" s="1"/>
      <c r="N68" s="1"/>
      <c r="O68" s="1"/>
    </row>
    <row r="69" spans="1:15">
      <c r="A69" s="68"/>
      <c r="B69" s="68"/>
      <c r="C69" s="68">
        <v>9</v>
      </c>
      <c r="D69" s="68" t="s">
        <v>350</v>
      </c>
      <c r="E69" s="68" t="s">
        <v>291</v>
      </c>
      <c r="F69" s="91">
        <v>0.54</v>
      </c>
      <c r="G69" s="69"/>
      <c r="H69" s="69">
        <f t="shared" si="6"/>
        <v>0</v>
      </c>
      <c r="I69" s="1"/>
      <c r="J69" s="1"/>
      <c r="K69" s="1"/>
      <c r="L69" s="1"/>
      <c r="M69" s="1"/>
      <c r="N69" s="1"/>
      <c r="O69" s="1"/>
    </row>
    <row r="70" spans="1:15">
      <c r="A70" s="68"/>
      <c r="B70" s="68"/>
      <c r="C70" s="68">
        <v>10</v>
      </c>
      <c r="D70" s="68" t="s">
        <v>351</v>
      </c>
      <c r="E70" s="68" t="s">
        <v>291</v>
      </c>
      <c r="F70" s="91">
        <v>0.24</v>
      </c>
      <c r="G70" s="69"/>
      <c r="H70" s="69">
        <f t="shared" si="6"/>
        <v>0</v>
      </c>
      <c r="I70" s="1"/>
      <c r="J70" s="1"/>
      <c r="K70" s="1"/>
      <c r="L70" s="1"/>
      <c r="M70" s="1"/>
      <c r="N70" s="1"/>
      <c r="O70" s="1"/>
    </row>
    <row r="71" spans="1:15">
      <c r="A71" s="68"/>
      <c r="B71" s="68"/>
      <c r="C71" s="68">
        <v>11</v>
      </c>
      <c r="D71" s="68" t="s">
        <v>352</v>
      </c>
      <c r="E71" s="68" t="s">
        <v>291</v>
      </c>
      <c r="F71" s="91">
        <v>11</v>
      </c>
      <c r="G71" s="69"/>
      <c r="H71" s="69">
        <f t="shared" si="6"/>
        <v>0</v>
      </c>
      <c r="I71" s="1"/>
      <c r="J71" s="1"/>
      <c r="K71" s="1"/>
      <c r="L71" s="1"/>
      <c r="M71" s="1"/>
      <c r="N71" s="1"/>
      <c r="O71" s="1"/>
    </row>
    <row r="72" spans="1:15">
      <c r="A72" s="68"/>
      <c r="B72" s="68"/>
      <c r="C72" s="68">
        <v>12</v>
      </c>
      <c r="D72" s="68" t="s">
        <v>353</v>
      </c>
      <c r="E72" s="68" t="s">
        <v>296</v>
      </c>
      <c r="F72" s="91">
        <v>46.5</v>
      </c>
      <c r="G72" s="69"/>
      <c r="H72" s="69">
        <f t="shared" si="6"/>
        <v>0</v>
      </c>
      <c r="I72" s="1"/>
      <c r="J72" s="1"/>
      <c r="K72" s="1"/>
      <c r="L72" s="1"/>
      <c r="M72" s="1"/>
      <c r="N72" s="1"/>
      <c r="O72" s="1"/>
    </row>
    <row r="73" spans="1:15">
      <c r="A73" s="68"/>
      <c r="B73" s="68"/>
      <c r="C73" s="68">
        <v>13</v>
      </c>
      <c r="D73" s="68" t="s">
        <v>354</v>
      </c>
      <c r="E73" s="68" t="s">
        <v>291</v>
      </c>
      <c r="F73" s="91">
        <v>9</v>
      </c>
      <c r="G73" s="69"/>
      <c r="H73" s="69">
        <f t="shared" si="6"/>
        <v>0</v>
      </c>
      <c r="I73" s="1"/>
      <c r="J73" s="1"/>
      <c r="K73" s="1"/>
      <c r="L73" s="1"/>
      <c r="M73" s="1"/>
      <c r="N73" s="1"/>
      <c r="O73" s="1"/>
    </row>
    <row r="74" spans="1:15">
      <c r="A74" s="68"/>
      <c r="B74" s="68"/>
      <c r="C74" s="68">
        <v>14</v>
      </c>
      <c r="D74" s="68" t="s">
        <v>355</v>
      </c>
      <c r="E74" s="68" t="s">
        <v>291</v>
      </c>
      <c r="F74" s="91">
        <v>88</v>
      </c>
      <c r="G74" s="69"/>
      <c r="H74" s="69">
        <f t="shared" si="6"/>
        <v>0</v>
      </c>
      <c r="I74" s="1"/>
      <c r="J74" s="1"/>
      <c r="K74" s="1"/>
      <c r="L74" s="1"/>
      <c r="M74" s="1"/>
      <c r="N74" s="1"/>
      <c r="O74" s="1"/>
    </row>
    <row r="75" spans="1:15">
      <c r="A75" s="68"/>
      <c r="B75" s="68"/>
      <c r="C75" s="68">
        <v>15</v>
      </c>
      <c r="D75" s="68" t="s">
        <v>356</v>
      </c>
      <c r="E75" s="68" t="s">
        <v>291</v>
      </c>
      <c r="F75" s="91">
        <v>2</v>
      </c>
      <c r="G75" s="69"/>
      <c r="H75" s="69">
        <f t="shared" si="6"/>
        <v>0</v>
      </c>
      <c r="I75" s="1"/>
      <c r="J75" s="1"/>
      <c r="K75" s="1"/>
      <c r="L75" s="1"/>
      <c r="M75" s="1"/>
      <c r="N75" s="1"/>
      <c r="O75" s="1"/>
    </row>
    <row r="76" spans="1:15" ht="24">
      <c r="A76" s="68"/>
      <c r="B76" s="68"/>
      <c r="C76" s="68">
        <v>16</v>
      </c>
      <c r="D76" s="68" t="s">
        <v>357</v>
      </c>
      <c r="E76" s="68" t="s">
        <v>291</v>
      </c>
      <c r="F76" s="91">
        <v>6</v>
      </c>
      <c r="G76" s="69"/>
      <c r="H76" s="69">
        <f t="shared" si="6"/>
        <v>0</v>
      </c>
      <c r="I76" s="1"/>
      <c r="J76" s="1"/>
      <c r="K76" s="1"/>
      <c r="L76" s="1"/>
      <c r="M76" s="1"/>
      <c r="N76" s="1"/>
      <c r="O76" s="1"/>
    </row>
    <row r="77" spans="1:15">
      <c r="A77" s="68"/>
      <c r="B77" s="68"/>
      <c r="C77" s="68">
        <v>17</v>
      </c>
      <c r="D77" s="68" t="s">
        <v>358</v>
      </c>
      <c r="E77" s="68" t="s">
        <v>291</v>
      </c>
      <c r="F77" s="91">
        <v>8</v>
      </c>
      <c r="G77" s="69"/>
      <c r="H77" s="69">
        <f t="shared" si="6"/>
        <v>0</v>
      </c>
      <c r="I77" s="1"/>
      <c r="J77" s="1"/>
      <c r="K77" s="1"/>
      <c r="L77" s="1"/>
      <c r="M77" s="1"/>
      <c r="N77" s="1"/>
      <c r="O77" s="1"/>
    </row>
    <row r="78" spans="1:15" ht="24">
      <c r="A78" s="68"/>
      <c r="B78" s="68"/>
      <c r="C78" s="68">
        <v>18</v>
      </c>
      <c r="D78" s="68" t="s">
        <v>359</v>
      </c>
      <c r="E78" s="68" t="s">
        <v>291</v>
      </c>
      <c r="F78" s="91">
        <v>3</v>
      </c>
      <c r="G78" s="69"/>
      <c r="H78" s="69">
        <f t="shared" si="6"/>
        <v>0</v>
      </c>
      <c r="I78" s="1"/>
      <c r="J78" s="1"/>
      <c r="K78" s="1"/>
      <c r="L78" s="1"/>
      <c r="M78" s="1"/>
      <c r="N78" s="1"/>
      <c r="O78" s="1"/>
    </row>
    <row r="79" spans="1:15">
      <c r="A79" s="68"/>
      <c r="B79" s="68"/>
      <c r="C79" s="68">
        <v>19</v>
      </c>
      <c r="D79" s="68" t="s">
        <v>360</v>
      </c>
      <c r="E79" s="68" t="s">
        <v>291</v>
      </c>
      <c r="F79" s="91">
        <v>2</v>
      </c>
      <c r="G79" s="69"/>
      <c r="H79" s="69">
        <f t="shared" si="6"/>
        <v>0</v>
      </c>
      <c r="I79" s="1"/>
      <c r="J79" s="1"/>
      <c r="K79" s="1"/>
      <c r="L79" s="1"/>
      <c r="M79" s="1"/>
      <c r="N79" s="1"/>
      <c r="O79" s="1"/>
    </row>
    <row r="80" spans="1:15">
      <c r="A80" s="68"/>
      <c r="B80" s="68"/>
      <c r="C80" s="68">
        <v>20</v>
      </c>
      <c r="D80" s="68" t="s">
        <v>361</v>
      </c>
      <c r="E80" s="68" t="s">
        <v>291</v>
      </c>
      <c r="F80" s="91">
        <v>9</v>
      </c>
      <c r="G80" s="69"/>
      <c r="H80" s="69">
        <f t="shared" si="6"/>
        <v>0</v>
      </c>
      <c r="I80" s="1"/>
      <c r="J80" s="1"/>
      <c r="K80" s="1"/>
      <c r="L80" s="1"/>
      <c r="M80" s="1"/>
      <c r="N80" s="1"/>
      <c r="O80" s="1"/>
    </row>
    <row r="81" spans="1:15">
      <c r="A81" s="68"/>
      <c r="B81" s="68"/>
      <c r="C81" s="68">
        <v>21</v>
      </c>
      <c r="D81" s="68" t="s">
        <v>362</v>
      </c>
      <c r="E81" s="68" t="s">
        <v>291</v>
      </c>
      <c r="F81" s="91">
        <v>2</v>
      </c>
      <c r="G81" s="69"/>
      <c r="H81" s="69">
        <f t="shared" si="6"/>
        <v>0</v>
      </c>
      <c r="I81" s="1"/>
      <c r="J81" s="1"/>
      <c r="K81" s="1"/>
      <c r="L81" s="1"/>
      <c r="M81" s="1"/>
      <c r="N81" s="1"/>
      <c r="O81" s="1"/>
    </row>
    <row r="82" spans="1:15" ht="24">
      <c r="A82" s="68"/>
      <c r="B82" s="68"/>
      <c r="C82" s="68">
        <v>22</v>
      </c>
      <c r="D82" s="68" t="s">
        <v>363</v>
      </c>
      <c r="E82" s="68" t="s">
        <v>291</v>
      </c>
      <c r="F82" s="91">
        <v>6</v>
      </c>
      <c r="G82" s="69"/>
      <c r="H82" s="69">
        <f t="shared" si="6"/>
        <v>0</v>
      </c>
      <c r="I82" s="1"/>
      <c r="J82" s="1"/>
      <c r="K82" s="1"/>
      <c r="L82" s="1"/>
      <c r="M82" s="1"/>
      <c r="N82" s="1"/>
      <c r="O82" s="1"/>
    </row>
    <row r="83" spans="1:15" ht="24">
      <c r="A83" s="68"/>
      <c r="B83" s="68"/>
      <c r="C83" s="68">
        <v>23</v>
      </c>
      <c r="D83" s="68" t="s">
        <v>364</v>
      </c>
      <c r="E83" s="68" t="s">
        <v>291</v>
      </c>
      <c r="F83" s="91">
        <v>3</v>
      </c>
      <c r="G83" s="69"/>
      <c r="H83" s="69">
        <f t="shared" si="6"/>
        <v>0</v>
      </c>
      <c r="I83" s="1"/>
      <c r="J83" s="1"/>
      <c r="K83" s="1"/>
      <c r="L83" s="1"/>
      <c r="M83" s="1"/>
      <c r="N83" s="1"/>
      <c r="O83" s="1"/>
    </row>
    <row r="84" spans="1:15">
      <c r="A84" s="68"/>
      <c r="B84" s="68"/>
      <c r="C84" s="68">
        <v>24</v>
      </c>
      <c r="D84" s="68" t="s">
        <v>365</v>
      </c>
      <c r="E84" s="68" t="s">
        <v>291</v>
      </c>
      <c r="F84" s="91">
        <v>8</v>
      </c>
      <c r="G84" s="69"/>
      <c r="H84" s="69">
        <f t="shared" si="6"/>
        <v>0</v>
      </c>
      <c r="I84" s="1"/>
      <c r="J84" s="1"/>
      <c r="K84" s="1"/>
      <c r="L84" s="1"/>
      <c r="M84" s="1"/>
      <c r="N84" s="1"/>
      <c r="O84" s="1"/>
    </row>
    <row r="85" spans="1:15">
      <c r="A85" s="68"/>
      <c r="B85" s="68"/>
      <c r="C85" s="68">
        <v>25</v>
      </c>
      <c r="D85" s="68" t="s">
        <v>366</v>
      </c>
      <c r="E85" s="68" t="s">
        <v>291</v>
      </c>
      <c r="F85" s="91">
        <v>3</v>
      </c>
      <c r="G85" s="69"/>
      <c r="H85" s="69">
        <f t="shared" si="6"/>
        <v>0</v>
      </c>
      <c r="I85" s="1"/>
      <c r="J85" s="1"/>
      <c r="K85" s="1"/>
      <c r="L85" s="1"/>
      <c r="M85" s="1"/>
      <c r="N85" s="1"/>
      <c r="O85" s="1"/>
    </row>
    <row r="86" spans="1:15" ht="24">
      <c r="A86" s="68"/>
      <c r="B86" s="68"/>
      <c r="C86" s="68">
        <v>26</v>
      </c>
      <c r="D86" s="68" t="s">
        <v>367</v>
      </c>
      <c r="E86" s="68" t="s">
        <v>291</v>
      </c>
      <c r="F86" s="91">
        <v>1</v>
      </c>
      <c r="G86" s="69"/>
      <c r="H86" s="69">
        <f t="shared" si="6"/>
        <v>0</v>
      </c>
      <c r="I86" s="1"/>
      <c r="J86" s="1"/>
      <c r="K86" s="1"/>
      <c r="L86" s="1"/>
      <c r="M86" s="1"/>
      <c r="N86" s="1"/>
      <c r="O86" s="1"/>
    </row>
    <row r="87" spans="1:15">
      <c r="A87" s="68"/>
      <c r="B87" s="68"/>
      <c r="C87" s="68">
        <v>27</v>
      </c>
      <c r="D87" s="68" t="s">
        <v>368</v>
      </c>
      <c r="E87" s="68" t="s">
        <v>291</v>
      </c>
      <c r="F87" s="91">
        <v>7</v>
      </c>
      <c r="G87" s="69"/>
      <c r="H87" s="69">
        <f t="shared" si="6"/>
        <v>0</v>
      </c>
      <c r="I87" s="1"/>
      <c r="J87" s="1"/>
      <c r="K87" s="1"/>
      <c r="L87" s="1"/>
      <c r="M87" s="1"/>
      <c r="N87" s="1"/>
      <c r="O87" s="1"/>
    </row>
    <row r="88" spans="1:15">
      <c r="A88" s="68"/>
      <c r="B88" s="68"/>
      <c r="C88" s="68">
        <v>28</v>
      </c>
      <c r="D88" s="68" t="s">
        <v>369</v>
      </c>
      <c r="E88" s="68" t="s">
        <v>291</v>
      </c>
      <c r="F88" s="91">
        <v>4</v>
      </c>
      <c r="G88" s="69"/>
      <c r="H88" s="69">
        <f t="shared" si="6"/>
        <v>0</v>
      </c>
      <c r="I88" s="1"/>
      <c r="J88" s="1"/>
      <c r="K88" s="1"/>
      <c r="L88" s="1"/>
      <c r="M88" s="1"/>
      <c r="N88" s="1"/>
      <c r="O88" s="1"/>
    </row>
    <row r="89" spans="1:15" ht="24">
      <c r="A89" s="68"/>
      <c r="B89" s="68"/>
      <c r="C89" s="68">
        <v>29</v>
      </c>
      <c r="D89" s="68" t="s">
        <v>370</v>
      </c>
      <c r="E89" s="68" t="s">
        <v>291</v>
      </c>
      <c r="F89" s="91">
        <v>9</v>
      </c>
      <c r="G89" s="69"/>
      <c r="H89" s="69">
        <f t="shared" si="6"/>
        <v>0</v>
      </c>
      <c r="I89" s="1"/>
      <c r="J89" s="1"/>
      <c r="K89" s="1"/>
      <c r="L89" s="1"/>
      <c r="M89" s="1"/>
      <c r="N89" s="1"/>
      <c r="O89" s="1"/>
    </row>
    <row r="90" spans="1:15">
      <c r="A90" s="68"/>
      <c r="B90" s="68"/>
      <c r="C90" s="68"/>
      <c r="D90" s="68"/>
      <c r="E90" s="68"/>
      <c r="F90" s="68"/>
      <c r="G90" s="69"/>
      <c r="H90" s="69"/>
    </row>
    <row r="91" spans="1:15">
      <c r="A91" s="21" t="str">
        <f t="shared" si="1"/>
        <v>B.5</v>
      </c>
      <c r="B91" s="21">
        <f>COUNT(B$5:B60)+1</f>
        <v>5</v>
      </c>
      <c r="C91" s="21"/>
      <c r="D91" s="175" t="s">
        <v>374</v>
      </c>
      <c r="E91" s="21"/>
      <c r="F91" s="21"/>
      <c r="G91" s="22"/>
      <c r="H91" s="133"/>
    </row>
    <row r="92" spans="1:15">
      <c r="A92" s="68"/>
      <c r="B92" s="68"/>
      <c r="C92" s="68">
        <v>1</v>
      </c>
      <c r="D92" s="68" t="s">
        <v>372</v>
      </c>
      <c r="E92" s="68" t="s">
        <v>373</v>
      </c>
      <c r="F92" s="68">
        <v>47</v>
      </c>
      <c r="G92" s="69"/>
      <c r="H92" s="69">
        <f t="shared" ref="H92" si="7">F92*G92</f>
        <v>0</v>
      </c>
    </row>
    <row r="93" spans="1:15">
      <c r="A93" s="68"/>
      <c r="B93" s="68"/>
      <c r="C93" s="68"/>
      <c r="D93" s="68"/>
      <c r="E93" s="68"/>
      <c r="F93" s="68"/>
      <c r="G93" s="69"/>
      <c r="H93" s="69"/>
      <c r="I93" s="1"/>
      <c r="J93" s="1"/>
      <c r="K93" s="1"/>
      <c r="L93" s="1"/>
      <c r="M93" s="1"/>
      <c r="N93" s="1"/>
      <c r="O93" s="1"/>
    </row>
    <row r="94" spans="1:15">
      <c r="A94" s="29" t="str">
        <f t="shared" si="1"/>
        <v>B.5</v>
      </c>
      <c r="B94" s="29">
        <f>COUNT(B$5:B91)+1</f>
        <v>6</v>
      </c>
      <c r="C94" s="29"/>
      <c r="D94" s="176" t="s">
        <v>376</v>
      </c>
      <c r="E94" s="29"/>
      <c r="F94" s="29"/>
      <c r="G94" s="30"/>
      <c r="H94" s="134"/>
    </row>
    <row r="95" spans="1:15">
      <c r="A95" s="56"/>
      <c r="B95" s="56"/>
      <c r="C95" s="56">
        <v>1</v>
      </c>
      <c r="D95" s="56" t="s">
        <v>375</v>
      </c>
      <c r="E95" s="56" t="s">
        <v>377</v>
      </c>
      <c r="F95" s="78">
        <v>89</v>
      </c>
      <c r="G95" s="57"/>
      <c r="H95" s="57">
        <f t="shared" ref="H95" si="8">G95*F95</f>
        <v>0</v>
      </c>
    </row>
    <row r="96" spans="1:15">
      <c r="A96" s="56"/>
      <c r="B96" s="56"/>
      <c r="C96" s="56"/>
      <c r="D96" s="56"/>
      <c r="E96" s="56"/>
      <c r="F96" s="78"/>
      <c r="G96" s="57"/>
      <c r="H96"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4496-B54B-4776-A433-F9C40270BB2B}">
  <sheetPr>
    <tabColor rgb="FF00B050"/>
  </sheetPr>
  <dimension ref="A1:O6"/>
  <sheetViews>
    <sheetView showGridLines="0" view="pageBreakPreview" zoomScale="125" zoomScaleNormal="100" zoomScaleSheetLayoutView="125" workbookViewId="0">
      <pane ySplit="1" topLeftCell="A2" activePane="bottomLeft" state="frozen"/>
      <selection activeCell="C21" sqref="C21"/>
      <selection pane="bottomLeft" activeCell="H3" sqref="H3"/>
    </sheetView>
  </sheetViews>
  <sheetFormatPr defaultRowHeight="12.75"/>
  <cols>
    <col min="1" max="1" width="4.7109375" style="6" customWidth="1"/>
    <col min="2" max="3" width="3.7109375" style="6" customWidth="1"/>
    <col min="4" max="4" width="53.140625" style="6" customWidth="1"/>
    <col min="5" max="5" width="5.7109375" style="6" customWidth="1"/>
    <col min="6" max="6" width="6.7109375" style="58" customWidth="1"/>
    <col min="7" max="7" width="10.7109375" style="10" customWidth="1"/>
    <col min="8" max="8" width="15.140625" style="59" bestFit="1" customWidth="1"/>
    <col min="9" max="9" width="36.140625" style="1" customWidth="1"/>
    <col min="10" max="10" width="9.28515625" style="1" bestFit="1" customWidth="1"/>
    <col min="11" max="11" width="19.5703125" style="1" bestFit="1" customWidth="1"/>
    <col min="12" max="14" width="12.42578125" style="1" bestFit="1" customWidth="1"/>
    <col min="15" max="15" width="23.140625" style="1" bestFit="1" customWidth="1"/>
    <col min="16" max="16384" width="9.140625" style="6"/>
  </cols>
  <sheetData>
    <row r="1" spans="1:15">
      <c r="A1" s="101" t="s">
        <v>0</v>
      </c>
      <c r="B1" s="42"/>
      <c r="C1" s="43"/>
      <c r="D1" s="43" t="s">
        <v>1</v>
      </c>
      <c r="E1" s="43" t="s">
        <v>2</v>
      </c>
      <c r="F1" s="44" t="s">
        <v>3</v>
      </c>
      <c r="G1" s="45" t="s">
        <v>4</v>
      </c>
      <c r="H1" s="46" t="s">
        <v>5</v>
      </c>
    </row>
    <row r="3" spans="1:15" ht="15">
      <c r="A3" s="47" t="s">
        <v>188</v>
      </c>
      <c r="B3" s="47"/>
      <c r="C3" s="47"/>
      <c r="D3" s="47" t="str">
        <f>rekapitualcija!$C$20</f>
        <v>zunanja ureditev</v>
      </c>
      <c r="E3" s="47"/>
      <c r="F3" s="75"/>
      <c r="G3" s="48"/>
      <c r="H3" s="48">
        <f>'C.1 telovadnica ZU'!$G$13</f>
        <v>0</v>
      </c>
    </row>
    <row r="4" spans="1:15" s="107" customFormat="1">
      <c r="A4" s="102"/>
      <c r="B4" s="102"/>
      <c r="C4" s="102"/>
      <c r="D4" s="51" t="s">
        <v>57</v>
      </c>
      <c r="E4" s="103" t="str">
        <f>A3</f>
        <v>C.</v>
      </c>
      <c r="F4" s="104"/>
      <c r="G4" s="105"/>
      <c r="H4" s="106"/>
      <c r="I4" s="1"/>
      <c r="J4" s="1"/>
      <c r="K4" s="1"/>
      <c r="L4" s="1"/>
      <c r="M4" s="1"/>
      <c r="N4" s="1"/>
      <c r="O4" s="1"/>
    </row>
    <row r="6" spans="1:15">
      <c r="E6" s="108"/>
      <c r="F6" s="109"/>
      <c r="G6" s="110"/>
      <c r="H6" s="110"/>
    </row>
  </sheetData>
  <pageMargins left="0.59055118110236227" right="0.19685039370078741" top="0.39370078740157483" bottom="0.19685039370078741" header="0.19685039370078741" footer="0.19685039370078741"/>
  <pageSetup paperSize="9" scale="99" orientation="portrait" horizontalDpi="1200" verticalDpi="12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CDC87-AFF9-4046-9B64-38206EBF1C37}">
  <sheetPr>
    <tabColor rgb="FF00B050"/>
  </sheetPr>
  <dimension ref="A1:XFD523"/>
  <sheetViews>
    <sheetView topLeftCell="B462" zoomScale="115" zoomScaleNormal="115" workbookViewId="0">
      <selection activeCell="I117" sqref="I117"/>
    </sheetView>
  </sheetViews>
  <sheetFormatPr defaultRowHeight="12.75"/>
  <cols>
    <col min="1" max="1" width="4.7109375" style="240" customWidth="1"/>
    <col min="2" max="3" width="3.7109375" style="240" customWidth="1"/>
    <col min="4" max="4" width="55.7109375" style="240" customWidth="1"/>
    <col min="5" max="5" width="6.5703125" style="6" bestFit="1" customWidth="1"/>
    <col min="6" max="6" width="11.85546875" style="271" customWidth="1"/>
    <col min="7" max="7" width="15.140625" style="272" bestFit="1" customWidth="1"/>
    <col min="8" max="8" width="12.28515625" style="273" customWidth="1"/>
    <col min="9" max="9" width="36.140625" style="239" customWidth="1"/>
    <col min="10" max="10" width="9.28515625" style="239" bestFit="1" customWidth="1"/>
    <col min="11" max="11" width="19.5703125" style="239" bestFit="1" customWidth="1"/>
    <col min="12" max="14" width="12.42578125" style="239" bestFit="1" customWidth="1"/>
    <col min="15" max="15" width="23.140625" style="239" bestFit="1" customWidth="1"/>
    <col min="16" max="16384" width="9.140625" style="240"/>
  </cols>
  <sheetData>
    <row r="1" spans="1:8">
      <c r="A1" s="233"/>
      <c r="B1" s="234"/>
      <c r="C1" s="235"/>
      <c r="D1" s="235"/>
      <c r="E1" s="274"/>
      <c r="F1" s="236"/>
      <c r="G1" s="237"/>
      <c r="H1" s="238"/>
    </row>
    <row r="3" spans="1:8">
      <c r="A3" s="241"/>
      <c r="B3" s="241"/>
      <c r="C3" s="241"/>
      <c r="D3" s="241"/>
      <c r="E3" s="275"/>
      <c r="F3" s="242"/>
      <c r="G3" s="243"/>
      <c r="H3" s="243"/>
    </row>
    <row r="4" spans="1:8">
      <c r="A4" s="244"/>
      <c r="B4" s="244"/>
      <c r="C4" s="244"/>
      <c r="D4" s="245"/>
      <c r="E4" s="276"/>
      <c r="F4" s="246"/>
      <c r="G4" s="247"/>
      <c r="H4" s="248"/>
    </row>
    <row r="6" spans="1:8">
      <c r="D6" s="240" t="s">
        <v>865</v>
      </c>
      <c r="E6" s="108"/>
      <c r="F6" s="249"/>
      <c r="G6" s="250"/>
      <c r="H6" s="250"/>
    </row>
    <row r="7" spans="1:8">
      <c r="A7" s="251"/>
      <c r="B7" s="251"/>
      <c r="C7" s="251"/>
      <c r="D7" s="251"/>
      <c r="E7" s="21"/>
      <c r="F7" s="252"/>
      <c r="G7" s="253"/>
      <c r="H7" s="254"/>
    </row>
    <row r="8" spans="1:8">
      <c r="A8" s="255"/>
      <c r="B8" s="255"/>
      <c r="C8" s="255"/>
      <c r="D8" s="255"/>
      <c r="E8" s="277"/>
      <c r="F8" s="256"/>
      <c r="G8" s="257"/>
      <c r="H8" s="257"/>
    </row>
    <row r="9" spans="1:8" ht="25.5">
      <c r="A9" s="255"/>
      <c r="B9" s="255"/>
      <c r="C9" s="255"/>
      <c r="D9" s="255" t="s">
        <v>866</v>
      </c>
      <c r="E9" s="277"/>
      <c r="F9" s="256"/>
      <c r="G9" s="257"/>
      <c r="H9" s="257"/>
    </row>
    <row r="10" spans="1:8">
      <c r="A10" s="251"/>
      <c r="B10" s="251"/>
      <c r="C10" s="251"/>
      <c r="D10" s="251"/>
      <c r="E10" s="21"/>
      <c r="F10" s="252"/>
      <c r="G10" s="253"/>
      <c r="H10" s="254"/>
    </row>
    <row r="11" spans="1:8">
      <c r="A11" s="255"/>
      <c r="B11" s="255"/>
      <c r="C11" s="255"/>
      <c r="D11" s="255"/>
      <c r="E11" s="277"/>
      <c r="F11" s="256"/>
      <c r="G11" s="257"/>
      <c r="H11" s="257"/>
    </row>
    <row r="12" spans="1:8">
      <c r="A12" s="255"/>
      <c r="B12" s="255"/>
      <c r="C12" s="255"/>
      <c r="D12" s="255"/>
      <c r="E12" s="277"/>
      <c r="F12" s="256"/>
      <c r="G12" s="257"/>
      <c r="H12" s="257"/>
    </row>
    <row r="13" spans="1:8">
      <c r="A13" s="255"/>
      <c r="B13" s="255">
        <f>1</f>
        <v>1</v>
      </c>
      <c r="C13" s="255"/>
      <c r="D13" s="255" t="s">
        <v>867</v>
      </c>
      <c r="E13" s="277"/>
      <c r="F13" s="256"/>
      <c r="G13" s="257">
        <f>G42</f>
        <v>0</v>
      </c>
      <c r="H13" s="257"/>
    </row>
    <row r="14" spans="1:8">
      <c r="A14" s="255"/>
      <c r="B14" s="255"/>
      <c r="C14" s="255"/>
      <c r="D14" s="255"/>
      <c r="E14" s="277"/>
      <c r="F14" s="256"/>
      <c r="G14" s="257"/>
      <c r="H14" s="257"/>
    </row>
    <row r="15" spans="1:8">
      <c r="A15" s="255"/>
      <c r="B15" s="255"/>
      <c r="C15" s="255"/>
      <c r="D15" s="255"/>
      <c r="E15" s="277"/>
      <c r="F15" s="256"/>
      <c r="G15" s="257"/>
      <c r="H15" s="257"/>
    </row>
    <row r="16" spans="1:8">
      <c r="A16" s="255"/>
      <c r="B16" s="255"/>
      <c r="C16" s="255"/>
      <c r="D16" s="255" t="s">
        <v>868</v>
      </c>
      <c r="E16" s="277"/>
      <c r="F16" s="256"/>
      <c r="G16" s="257">
        <f>SUM(G8:G13)</f>
        <v>0</v>
      </c>
      <c r="H16" s="257"/>
    </row>
    <row r="17" spans="1:8">
      <c r="A17" s="251"/>
      <c r="B17" s="251"/>
      <c r="C17" s="251"/>
      <c r="D17" s="251"/>
      <c r="E17" s="21"/>
      <c r="F17" s="252"/>
      <c r="G17" s="253"/>
      <c r="H17" s="254"/>
    </row>
    <row r="18" spans="1:8">
      <c r="A18" s="255"/>
      <c r="B18" s="255"/>
      <c r="C18" s="255"/>
      <c r="D18" s="255" t="s">
        <v>869</v>
      </c>
      <c r="E18" s="277"/>
      <c r="F18" s="256"/>
      <c r="G18" s="257">
        <f>0.22*G16</f>
        <v>0</v>
      </c>
      <c r="H18" s="257"/>
    </row>
    <row r="19" spans="1:8">
      <c r="A19" s="255"/>
      <c r="B19" s="255"/>
      <c r="C19" s="255"/>
      <c r="D19" s="255"/>
      <c r="E19" s="277"/>
      <c r="F19" s="256"/>
      <c r="G19" s="257"/>
      <c r="H19" s="257"/>
    </row>
    <row r="20" spans="1:8">
      <c r="A20" s="255"/>
      <c r="B20" s="255"/>
      <c r="C20" s="255"/>
      <c r="D20" s="255" t="s">
        <v>870</v>
      </c>
      <c r="E20" s="277"/>
      <c r="F20" s="256"/>
      <c r="G20" s="257">
        <f>SUM(G16:G19)</f>
        <v>0</v>
      </c>
      <c r="H20" s="257"/>
    </row>
    <row r="21" spans="1:8">
      <c r="A21" s="255"/>
      <c r="B21" s="255"/>
      <c r="C21" s="255"/>
      <c r="D21" s="255"/>
      <c r="E21" s="277"/>
      <c r="F21" s="256"/>
      <c r="G21" s="257"/>
      <c r="H21" s="257"/>
    </row>
    <row r="22" spans="1:8">
      <c r="A22" s="255"/>
      <c r="B22" s="255"/>
      <c r="C22" s="255"/>
      <c r="D22" s="255"/>
      <c r="E22" s="277"/>
      <c r="F22" s="256"/>
      <c r="G22" s="257"/>
      <c r="H22" s="257"/>
    </row>
    <row r="23" spans="1:8">
      <c r="A23" s="255"/>
      <c r="B23" s="255">
        <v>1</v>
      </c>
      <c r="C23" s="255"/>
      <c r="D23" s="255" t="s">
        <v>867</v>
      </c>
      <c r="E23" s="277"/>
      <c r="F23" s="256"/>
      <c r="G23" s="257"/>
      <c r="H23" s="257"/>
    </row>
    <row r="24" spans="1:8">
      <c r="A24" s="251"/>
      <c r="B24" s="251"/>
      <c r="C24" s="251"/>
      <c r="D24" s="251"/>
      <c r="E24" s="21"/>
      <c r="F24" s="252"/>
      <c r="G24" s="253"/>
      <c r="H24" s="254"/>
    </row>
    <row r="25" spans="1:8">
      <c r="A25" s="255"/>
      <c r="B25" s="255" t="s">
        <v>871</v>
      </c>
      <c r="C25" s="255">
        <v>1</v>
      </c>
      <c r="D25" s="255" t="s">
        <v>872</v>
      </c>
      <c r="E25" s="277"/>
      <c r="F25" s="256"/>
      <c r="G25" s="257">
        <f>G114</f>
        <v>0</v>
      </c>
      <c r="H25" s="257"/>
    </row>
    <row r="26" spans="1:8">
      <c r="A26" s="251"/>
      <c r="B26" s="251"/>
      <c r="C26" s="251"/>
      <c r="D26" s="251"/>
      <c r="E26" s="21"/>
      <c r="F26" s="252"/>
      <c r="G26" s="253"/>
      <c r="H26" s="254"/>
    </row>
    <row r="27" spans="1:8">
      <c r="A27" s="255"/>
      <c r="B27" s="255" t="s">
        <v>871</v>
      </c>
      <c r="C27" s="255">
        <v>2</v>
      </c>
      <c r="D27" s="255" t="s">
        <v>873</v>
      </c>
      <c r="E27" s="277"/>
      <c r="F27" s="256"/>
      <c r="G27" s="257">
        <f>G155</f>
        <v>0</v>
      </c>
      <c r="H27" s="257"/>
    </row>
    <row r="28" spans="1:8">
      <c r="A28" s="258"/>
      <c r="B28" s="258"/>
      <c r="C28" s="258"/>
      <c r="D28" s="258"/>
      <c r="E28" s="29"/>
      <c r="F28" s="259"/>
      <c r="G28" s="260"/>
      <c r="H28" s="261"/>
    </row>
    <row r="29" spans="1:8">
      <c r="A29" s="262"/>
      <c r="B29" s="262" t="s">
        <v>871</v>
      </c>
      <c r="C29" s="262">
        <v>3</v>
      </c>
      <c r="D29" s="262" t="s">
        <v>874</v>
      </c>
      <c r="E29" s="278"/>
      <c r="F29" s="263"/>
      <c r="G29" s="264">
        <f>G239</f>
        <v>0</v>
      </c>
      <c r="H29" s="264"/>
    </row>
    <row r="30" spans="1:8">
      <c r="A30" s="262"/>
      <c r="B30" s="262"/>
      <c r="C30" s="262"/>
      <c r="D30" s="262"/>
      <c r="E30" s="278"/>
      <c r="F30" s="263"/>
      <c r="G30" s="264"/>
      <c r="H30" s="264"/>
    </row>
    <row r="31" spans="1:8">
      <c r="A31" s="258"/>
      <c r="B31" s="258" t="s">
        <v>871</v>
      </c>
      <c r="C31" s="258">
        <v>4</v>
      </c>
      <c r="D31" s="258" t="s">
        <v>875</v>
      </c>
      <c r="E31" s="29"/>
      <c r="F31" s="259"/>
      <c r="G31" s="260">
        <f>G260</f>
        <v>0</v>
      </c>
      <c r="H31" s="261"/>
    </row>
    <row r="32" spans="1:8">
      <c r="A32" s="262"/>
      <c r="B32" s="262"/>
      <c r="C32" s="262"/>
      <c r="D32" s="262"/>
      <c r="E32" s="278"/>
      <c r="F32" s="263"/>
      <c r="G32" s="264"/>
      <c r="H32" s="264"/>
    </row>
    <row r="33" spans="1:8">
      <c r="A33" s="262"/>
      <c r="B33" s="262" t="s">
        <v>871</v>
      </c>
      <c r="C33" s="262">
        <v>5</v>
      </c>
      <c r="D33" s="262" t="s">
        <v>876</v>
      </c>
      <c r="E33" s="278"/>
      <c r="F33" s="263"/>
      <c r="G33" s="264">
        <f>G296</f>
        <v>0</v>
      </c>
      <c r="H33" s="264"/>
    </row>
    <row r="34" spans="1:8">
      <c r="A34" s="258"/>
      <c r="B34" s="258"/>
      <c r="C34" s="258"/>
      <c r="D34" s="258"/>
      <c r="E34" s="29"/>
      <c r="F34" s="259"/>
      <c r="G34" s="260"/>
      <c r="H34" s="261"/>
    </row>
    <row r="35" spans="1:8">
      <c r="A35" s="262"/>
      <c r="B35" s="262" t="s">
        <v>871</v>
      </c>
      <c r="C35" s="262">
        <f>C33+1</f>
        <v>6</v>
      </c>
      <c r="D35" s="262" t="s">
        <v>877</v>
      </c>
      <c r="E35" s="278"/>
      <c r="F35" s="263"/>
      <c r="G35" s="264">
        <f>G362</f>
        <v>0</v>
      </c>
      <c r="H35" s="264"/>
    </row>
    <row r="36" spans="1:8">
      <c r="A36" s="258"/>
      <c r="B36" s="258"/>
      <c r="C36" s="258"/>
      <c r="D36" s="258"/>
      <c r="E36" s="29"/>
      <c r="F36" s="259"/>
      <c r="G36" s="260"/>
      <c r="H36" s="261"/>
    </row>
    <row r="37" spans="1:8">
      <c r="A37" s="262"/>
      <c r="B37" s="262" t="s">
        <v>871</v>
      </c>
      <c r="C37" s="262">
        <f>C35+1</f>
        <v>7</v>
      </c>
      <c r="D37" s="262" t="s">
        <v>878</v>
      </c>
      <c r="E37" s="278"/>
      <c r="F37" s="263"/>
      <c r="G37" s="264">
        <f>H384</f>
        <v>0</v>
      </c>
      <c r="H37" s="264"/>
    </row>
    <row r="38" spans="1:8">
      <c r="A38" s="262"/>
      <c r="B38" s="262"/>
      <c r="C38" s="262"/>
      <c r="D38" s="262"/>
      <c r="E38" s="278"/>
      <c r="F38" s="263"/>
      <c r="G38" s="264"/>
      <c r="H38" s="264"/>
    </row>
    <row r="39" spans="1:8">
      <c r="A39" s="262"/>
      <c r="B39" s="262" t="s">
        <v>871</v>
      </c>
      <c r="C39" s="262">
        <f>C37+1</f>
        <v>8</v>
      </c>
      <c r="D39" s="262" t="s">
        <v>879</v>
      </c>
      <c r="E39" s="278"/>
      <c r="F39" s="263"/>
      <c r="G39" s="264">
        <f>G514</f>
        <v>0</v>
      </c>
      <c r="H39" s="264"/>
    </row>
    <row r="40" spans="1:8">
      <c r="A40" s="262"/>
      <c r="B40" s="262"/>
      <c r="C40" s="262"/>
      <c r="D40" s="262"/>
      <c r="E40" s="278"/>
      <c r="F40" s="263"/>
      <c r="G40" s="264"/>
      <c r="H40" s="264"/>
    </row>
    <row r="41" spans="1:8">
      <c r="A41" s="265"/>
      <c r="B41" s="258"/>
      <c r="C41" s="265"/>
      <c r="D41" s="266"/>
      <c r="E41" s="34"/>
      <c r="F41" s="267"/>
      <c r="G41" s="268"/>
      <c r="H41" s="269"/>
    </row>
    <row r="42" spans="1:8">
      <c r="A42" s="262"/>
      <c r="B42" s="262"/>
      <c r="C42" s="262"/>
      <c r="D42" s="262" t="s">
        <v>868</v>
      </c>
      <c r="E42" s="278"/>
      <c r="F42" s="263"/>
      <c r="G42" s="264">
        <f>SUM(G24:G39)</f>
        <v>0</v>
      </c>
      <c r="H42" s="264"/>
    </row>
    <row r="43" spans="1:8">
      <c r="A43" s="251"/>
      <c r="B43" s="251"/>
      <c r="C43" s="251"/>
      <c r="D43" s="251"/>
      <c r="E43" s="21"/>
      <c r="F43" s="252"/>
      <c r="G43" s="253"/>
      <c r="H43" s="254"/>
    </row>
    <row r="44" spans="1:8">
      <c r="A44" s="255"/>
      <c r="B44" s="255"/>
      <c r="C44" s="255"/>
      <c r="D44" s="255"/>
      <c r="E44" s="277"/>
      <c r="F44" s="256"/>
      <c r="G44" s="257"/>
      <c r="H44" s="257"/>
    </row>
    <row r="45" spans="1:8" ht="25.5">
      <c r="A45" s="255"/>
      <c r="B45" s="255"/>
      <c r="C45" s="255"/>
      <c r="D45" s="255" t="s">
        <v>880</v>
      </c>
      <c r="E45" s="277"/>
      <c r="F45" s="256"/>
      <c r="G45" s="257"/>
      <c r="H45" s="257"/>
    </row>
    <row r="46" spans="1:8">
      <c r="A46" s="255"/>
      <c r="B46" s="255"/>
      <c r="C46" s="255"/>
      <c r="D46" s="255"/>
      <c r="E46" s="277"/>
      <c r="F46" s="256"/>
      <c r="G46" s="257"/>
      <c r="H46" s="257"/>
    </row>
    <row r="47" spans="1:8">
      <c r="A47" s="251" t="s">
        <v>871</v>
      </c>
      <c r="B47" s="251">
        <v>1</v>
      </c>
      <c r="C47" s="251"/>
      <c r="D47" s="251" t="s">
        <v>872</v>
      </c>
      <c r="E47" s="21"/>
      <c r="F47" s="252"/>
      <c r="G47" s="253"/>
      <c r="H47" s="254"/>
    </row>
    <row r="48" spans="1:8">
      <c r="A48" s="255"/>
      <c r="B48" s="255"/>
      <c r="C48" s="255"/>
      <c r="D48" s="255"/>
      <c r="E48" s="277"/>
      <c r="F48" s="256"/>
      <c r="G48" s="257"/>
      <c r="H48" s="257"/>
    </row>
    <row r="49" spans="1:8" ht="153">
      <c r="A49" s="255"/>
      <c r="B49" s="255"/>
      <c r="C49" s="255"/>
      <c r="D49" s="255" t="s">
        <v>881</v>
      </c>
      <c r="E49" s="277"/>
      <c r="F49" s="256"/>
      <c r="G49" s="257"/>
      <c r="H49" s="257"/>
    </row>
    <row r="50" spans="1:8">
      <c r="A50" s="258"/>
      <c r="B50" s="258"/>
      <c r="C50" s="258"/>
      <c r="D50" s="258"/>
      <c r="E50" s="29"/>
      <c r="F50" s="259"/>
      <c r="G50" s="260"/>
      <c r="H50" s="261"/>
    </row>
    <row r="51" spans="1:8" ht="25.5">
      <c r="A51" s="255" t="str">
        <f>A47</f>
        <v>1.</v>
      </c>
      <c r="B51" s="255" t="s">
        <v>871</v>
      </c>
      <c r="C51" s="255">
        <f>1</f>
        <v>1</v>
      </c>
      <c r="D51" s="255" t="s">
        <v>882</v>
      </c>
      <c r="E51" s="277"/>
      <c r="F51" s="256"/>
      <c r="G51" s="257"/>
      <c r="H51" s="257"/>
    </row>
    <row r="52" spans="1:8">
      <c r="A52" s="258"/>
      <c r="B52" s="258"/>
      <c r="C52" s="258"/>
      <c r="D52" s="258" t="s">
        <v>55</v>
      </c>
      <c r="E52" s="29">
        <v>1</v>
      </c>
      <c r="F52" s="259"/>
      <c r="G52" s="260">
        <f>E52*F52</f>
        <v>0</v>
      </c>
      <c r="H52" s="261"/>
    </row>
    <row r="53" spans="1:8">
      <c r="A53" s="262"/>
      <c r="B53" s="262"/>
      <c r="C53" s="262"/>
      <c r="D53" s="262"/>
      <c r="E53" s="278"/>
      <c r="F53" s="263"/>
      <c r="G53" s="264"/>
      <c r="H53" s="264"/>
    </row>
    <row r="54" spans="1:8">
      <c r="A54" s="258" t="str">
        <f>A47</f>
        <v>1.</v>
      </c>
      <c r="B54" s="258" t="str">
        <f>B51</f>
        <v>1.</v>
      </c>
      <c r="C54" s="258">
        <f>C51+1</f>
        <v>2</v>
      </c>
      <c r="D54" s="258" t="s">
        <v>883</v>
      </c>
      <c r="E54" s="29"/>
      <c r="F54" s="259"/>
      <c r="G54" s="260"/>
      <c r="H54" s="261"/>
    </row>
    <row r="55" spans="1:8">
      <c r="A55" s="262"/>
      <c r="B55" s="262"/>
      <c r="C55" s="262"/>
      <c r="D55" s="262" t="s">
        <v>47</v>
      </c>
      <c r="E55" s="278">
        <v>182</v>
      </c>
      <c r="F55" s="263"/>
      <c r="G55" s="264">
        <f>E55*F55</f>
        <v>0</v>
      </c>
      <c r="H55" s="264"/>
    </row>
    <row r="56" spans="1:8">
      <c r="A56" s="258"/>
      <c r="B56" s="258"/>
      <c r="C56" s="258"/>
      <c r="D56" s="258"/>
      <c r="E56" s="29"/>
      <c r="F56" s="259"/>
      <c r="G56" s="260"/>
      <c r="H56" s="261"/>
    </row>
    <row r="57" spans="1:8" ht="25.5">
      <c r="A57" s="262" t="str">
        <f>A54</f>
        <v>1.</v>
      </c>
      <c r="B57" s="262" t="str">
        <f>B54</f>
        <v>1.</v>
      </c>
      <c r="C57" s="262">
        <f>C54+1</f>
        <v>3</v>
      </c>
      <c r="D57" s="262" t="s">
        <v>884</v>
      </c>
      <c r="E57" s="278"/>
      <c r="F57" s="263"/>
      <c r="G57" s="264"/>
      <c r="H57" s="264"/>
    </row>
    <row r="58" spans="1:8">
      <c r="A58" s="262"/>
      <c r="B58" s="262"/>
      <c r="C58" s="262"/>
      <c r="D58" s="262" t="s">
        <v>44</v>
      </c>
      <c r="E58" s="278">
        <v>2064</v>
      </c>
      <c r="F58" s="263"/>
      <c r="G58" s="264">
        <f>E58*F58</f>
        <v>0</v>
      </c>
      <c r="H58" s="264"/>
    </row>
    <row r="59" spans="1:8">
      <c r="A59" s="258"/>
      <c r="B59" s="258"/>
      <c r="C59" s="258"/>
      <c r="D59" s="258"/>
      <c r="E59" s="29"/>
      <c r="F59" s="259"/>
      <c r="G59" s="260"/>
      <c r="H59" s="261"/>
    </row>
    <row r="60" spans="1:8" ht="38.25">
      <c r="A60" s="255" t="str">
        <f>A57</f>
        <v>1.</v>
      </c>
      <c r="B60" s="255" t="str">
        <f>B57</f>
        <v>1.</v>
      </c>
      <c r="C60" s="255">
        <f>C57+1</f>
        <v>4</v>
      </c>
      <c r="D60" s="255" t="s">
        <v>885</v>
      </c>
      <c r="E60" s="277"/>
      <c r="F60" s="256"/>
      <c r="G60" s="257"/>
      <c r="H60" s="257"/>
    </row>
    <row r="61" spans="1:8">
      <c r="A61" s="258"/>
      <c r="B61" s="258"/>
      <c r="C61" s="258"/>
      <c r="D61" s="258" t="s">
        <v>44</v>
      </c>
      <c r="E61" s="29">
        <v>30</v>
      </c>
      <c r="F61" s="259"/>
      <c r="G61" s="260">
        <f>E61*F61</f>
        <v>0</v>
      </c>
      <c r="H61" s="261"/>
    </row>
    <row r="62" spans="1:8">
      <c r="A62" s="262"/>
      <c r="B62" s="262"/>
      <c r="C62" s="262"/>
      <c r="D62" s="262"/>
      <c r="E62" s="278"/>
      <c r="F62" s="263"/>
      <c r="G62" s="264"/>
      <c r="H62" s="257"/>
    </row>
    <row r="63" spans="1:8" ht="76.5">
      <c r="A63" s="258" t="str">
        <f>A47</f>
        <v>1.</v>
      </c>
      <c r="B63" s="258" t="str">
        <f>B60</f>
        <v>1.</v>
      </c>
      <c r="C63" s="258">
        <f>C60+1</f>
        <v>5</v>
      </c>
      <c r="D63" s="258" t="s">
        <v>886</v>
      </c>
      <c r="E63" s="29"/>
      <c r="F63" s="259"/>
      <c r="G63" s="260"/>
      <c r="H63" s="261"/>
    </row>
    <row r="64" spans="1:8">
      <c r="A64" s="262"/>
      <c r="B64" s="262"/>
      <c r="C64" s="262"/>
      <c r="D64" s="262" t="s">
        <v>55</v>
      </c>
      <c r="E64" s="278">
        <v>3</v>
      </c>
      <c r="F64" s="263"/>
      <c r="G64" s="264">
        <f>E64*F64</f>
        <v>0</v>
      </c>
      <c r="H64" s="257"/>
    </row>
    <row r="65" spans="1:15">
      <c r="A65" s="258"/>
      <c r="B65" s="258"/>
      <c r="C65" s="258"/>
      <c r="D65" s="258"/>
      <c r="E65" s="29"/>
      <c r="F65" s="259"/>
      <c r="G65" s="260"/>
      <c r="H65" s="261"/>
    </row>
    <row r="66" spans="1:15" ht="25.5">
      <c r="A66" s="262" t="str">
        <f>A63</f>
        <v>1.</v>
      </c>
      <c r="B66" s="262" t="str">
        <f>B63</f>
        <v>1.</v>
      </c>
      <c r="C66" s="262">
        <f>C63+1</f>
        <v>6</v>
      </c>
      <c r="D66" s="262" t="s">
        <v>887</v>
      </c>
      <c r="E66" s="278"/>
      <c r="F66" s="263"/>
      <c r="G66" s="264"/>
      <c r="H66" s="264"/>
    </row>
    <row r="67" spans="1:15">
      <c r="A67" s="251"/>
      <c r="B67" s="251"/>
      <c r="C67" s="251"/>
      <c r="D67" s="251" t="s">
        <v>47</v>
      </c>
      <c r="E67" s="21">
        <v>298</v>
      </c>
      <c r="F67" s="252"/>
      <c r="G67" s="253">
        <f>E67*F67</f>
        <v>0</v>
      </c>
      <c r="H67" s="254"/>
    </row>
    <row r="68" spans="1:15">
      <c r="A68" s="255"/>
      <c r="B68" s="255"/>
      <c r="C68" s="255"/>
      <c r="D68" s="255"/>
      <c r="E68" s="277"/>
      <c r="F68" s="256"/>
      <c r="G68" s="257"/>
      <c r="H68" s="257"/>
    </row>
    <row r="69" spans="1:15" s="270" customFormat="1" ht="38.25">
      <c r="A69" s="258" t="str">
        <f>A66</f>
        <v>1.</v>
      </c>
      <c r="B69" s="258" t="str">
        <f>B66</f>
        <v>1.</v>
      </c>
      <c r="C69" s="258">
        <f>C66+1</f>
        <v>7</v>
      </c>
      <c r="D69" s="258" t="s">
        <v>888</v>
      </c>
      <c r="E69" s="29"/>
      <c r="F69" s="259"/>
      <c r="G69" s="260"/>
      <c r="H69" s="261"/>
      <c r="I69" s="239"/>
      <c r="J69" s="239"/>
      <c r="K69" s="239"/>
      <c r="L69" s="239"/>
      <c r="M69" s="239"/>
      <c r="N69" s="239"/>
      <c r="O69" s="239"/>
    </row>
    <row r="70" spans="1:15" s="270" customFormat="1">
      <c r="A70" s="262"/>
      <c r="B70" s="262"/>
      <c r="C70" s="262"/>
      <c r="D70" s="262" t="s">
        <v>55</v>
      </c>
      <c r="E70" s="278">
        <v>1</v>
      </c>
      <c r="F70" s="263"/>
      <c r="G70" s="264">
        <f>ROUND(E70*F70,2)</f>
        <v>0</v>
      </c>
      <c r="H70" s="264"/>
      <c r="I70" s="239"/>
      <c r="J70" s="239"/>
      <c r="K70" s="239"/>
      <c r="L70" s="239"/>
      <c r="M70" s="239"/>
      <c r="N70" s="239"/>
      <c r="O70" s="239"/>
    </row>
    <row r="71" spans="1:15" s="270" customFormat="1">
      <c r="A71" s="262"/>
      <c r="B71" s="262"/>
      <c r="C71" s="262"/>
      <c r="D71" s="262"/>
      <c r="E71" s="278"/>
      <c r="F71" s="263"/>
      <c r="G71" s="264"/>
      <c r="H71" s="264"/>
      <c r="I71" s="239"/>
      <c r="J71" s="239"/>
      <c r="K71" s="239"/>
      <c r="L71" s="239"/>
      <c r="M71" s="239"/>
      <c r="N71" s="239"/>
      <c r="O71" s="239"/>
    </row>
    <row r="72" spans="1:15" s="270" customFormat="1" ht="25.5">
      <c r="A72" s="258" t="str">
        <f>A69</f>
        <v>1.</v>
      </c>
      <c r="B72" s="258" t="str">
        <f>B69</f>
        <v>1.</v>
      </c>
      <c r="C72" s="258">
        <f>C69+1</f>
        <v>8</v>
      </c>
      <c r="D72" s="258" t="s">
        <v>889</v>
      </c>
      <c r="E72" s="29"/>
      <c r="F72" s="259"/>
      <c r="G72" s="260"/>
      <c r="H72" s="261"/>
      <c r="I72" s="239"/>
      <c r="J72" s="239"/>
      <c r="K72" s="239"/>
      <c r="L72" s="239"/>
      <c r="M72" s="239"/>
      <c r="N72" s="239"/>
      <c r="O72" s="239"/>
    </row>
    <row r="73" spans="1:15" s="270" customFormat="1">
      <c r="A73" s="262"/>
      <c r="B73" s="262"/>
      <c r="C73" s="262"/>
      <c r="D73" s="262" t="s">
        <v>45</v>
      </c>
      <c r="E73" s="278">
        <v>17.440000000000001</v>
      </c>
      <c r="F73" s="263"/>
      <c r="G73" s="264">
        <f>E73*F73</f>
        <v>0</v>
      </c>
      <c r="H73" s="264"/>
      <c r="I73" s="239"/>
      <c r="J73" s="239"/>
      <c r="K73" s="239"/>
      <c r="L73" s="239"/>
      <c r="M73" s="239"/>
      <c r="N73" s="239"/>
      <c r="O73" s="239"/>
    </row>
    <row r="74" spans="1:15" s="270" customFormat="1">
      <c r="A74" s="258"/>
      <c r="B74" s="258"/>
      <c r="C74" s="258"/>
      <c r="D74" s="258"/>
      <c r="E74" s="29"/>
      <c r="F74" s="259"/>
      <c r="G74" s="260"/>
      <c r="H74" s="261"/>
      <c r="I74" s="239"/>
      <c r="J74" s="239"/>
      <c r="K74" s="239"/>
      <c r="L74" s="239"/>
      <c r="M74" s="239"/>
      <c r="N74" s="239"/>
      <c r="O74" s="239"/>
    </row>
    <row r="75" spans="1:15" s="270" customFormat="1" ht="25.5">
      <c r="A75" s="262" t="str">
        <f>A72</f>
        <v>1.</v>
      </c>
      <c r="B75" s="262" t="str">
        <f>B72</f>
        <v>1.</v>
      </c>
      <c r="C75" s="262">
        <f>C72+1</f>
        <v>9</v>
      </c>
      <c r="D75" s="262" t="s">
        <v>890</v>
      </c>
      <c r="E75" s="278"/>
      <c r="F75" s="263"/>
      <c r="G75" s="264"/>
      <c r="H75" s="264"/>
      <c r="I75" s="239"/>
      <c r="J75" s="239"/>
      <c r="K75" s="239"/>
      <c r="L75" s="239"/>
      <c r="M75" s="239"/>
      <c r="N75" s="239"/>
      <c r="O75" s="239"/>
    </row>
    <row r="76" spans="1:15" s="270" customFormat="1">
      <c r="A76" s="258"/>
      <c r="B76" s="258"/>
      <c r="C76" s="258"/>
      <c r="D76" s="258" t="s">
        <v>55</v>
      </c>
      <c r="E76" s="29">
        <v>1</v>
      </c>
      <c r="F76" s="259"/>
      <c r="G76" s="260">
        <f>E76*F76</f>
        <v>0</v>
      </c>
      <c r="H76" s="261"/>
      <c r="I76" s="239"/>
      <c r="J76" s="239"/>
      <c r="K76" s="239"/>
      <c r="L76" s="239"/>
      <c r="M76" s="239"/>
      <c r="N76" s="239"/>
      <c r="O76" s="239"/>
    </row>
    <row r="77" spans="1:15" s="270" customFormat="1">
      <c r="A77" s="262"/>
      <c r="B77" s="262"/>
      <c r="C77" s="262"/>
      <c r="D77" s="262"/>
      <c r="E77" s="278"/>
      <c r="F77" s="263"/>
      <c r="G77" s="264"/>
      <c r="H77" s="264"/>
      <c r="I77" s="239"/>
      <c r="J77" s="239"/>
      <c r="K77" s="239"/>
      <c r="L77" s="239"/>
      <c r="M77" s="239"/>
      <c r="N77" s="239"/>
      <c r="O77" s="239"/>
    </row>
    <row r="78" spans="1:15" s="270" customFormat="1" ht="25.5">
      <c r="A78" s="258" t="str">
        <f>A75</f>
        <v>1.</v>
      </c>
      <c r="B78" s="258" t="str">
        <f>B75</f>
        <v>1.</v>
      </c>
      <c r="C78" s="258">
        <f>C75+1</f>
        <v>10</v>
      </c>
      <c r="D78" s="258" t="s">
        <v>891</v>
      </c>
      <c r="E78" s="29"/>
      <c r="F78" s="259"/>
      <c r="G78" s="260"/>
      <c r="H78" s="261"/>
      <c r="I78" s="239"/>
      <c r="J78" s="239"/>
      <c r="K78" s="239"/>
      <c r="L78" s="239"/>
      <c r="M78" s="239"/>
      <c r="N78" s="239"/>
      <c r="O78" s="239"/>
    </row>
    <row r="79" spans="1:15" s="270" customFormat="1">
      <c r="A79" s="255"/>
      <c r="B79" s="255"/>
      <c r="C79" s="255"/>
      <c r="D79" s="255" t="s">
        <v>44</v>
      </c>
      <c r="E79" s="277">
        <v>125</v>
      </c>
      <c r="F79" s="256"/>
      <c r="G79" s="257">
        <f>ROUND(E79*F79,2)</f>
        <v>0</v>
      </c>
      <c r="H79" s="257"/>
      <c r="I79" s="239"/>
      <c r="J79" s="239"/>
      <c r="K79" s="239"/>
      <c r="L79" s="239"/>
      <c r="M79" s="239"/>
      <c r="N79" s="239"/>
      <c r="O79" s="239"/>
    </row>
    <row r="80" spans="1:15" s="270" customFormat="1">
      <c r="A80" s="258"/>
      <c r="B80" s="258"/>
      <c r="C80" s="258"/>
      <c r="D80" s="258"/>
      <c r="E80" s="29"/>
      <c r="F80" s="259"/>
      <c r="G80" s="260"/>
      <c r="H80" s="261"/>
      <c r="I80" s="239"/>
      <c r="J80" s="239"/>
      <c r="K80" s="239"/>
      <c r="L80" s="239"/>
      <c r="M80" s="239"/>
      <c r="N80" s="239"/>
      <c r="O80" s="239"/>
    </row>
    <row r="81" spans="1:15" s="270" customFormat="1" ht="25.5">
      <c r="A81" s="262" t="str">
        <f>A78</f>
        <v>1.</v>
      </c>
      <c r="B81" s="262" t="str">
        <f>B78</f>
        <v>1.</v>
      </c>
      <c r="C81" s="262">
        <f>C78+1</f>
        <v>11</v>
      </c>
      <c r="D81" s="262" t="s">
        <v>892</v>
      </c>
      <c r="E81" s="278"/>
      <c r="F81" s="263"/>
      <c r="G81" s="264"/>
      <c r="H81" s="264"/>
      <c r="I81" s="239"/>
      <c r="J81" s="239"/>
      <c r="K81" s="239"/>
      <c r="L81" s="239"/>
      <c r="M81" s="239"/>
      <c r="N81" s="239"/>
      <c r="O81" s="239"/>
    </row>
    <row r="82" spans="1:15" s="270" customFormat="1">
      <c r="A82" s="262"/>
      <c r="B82" s="262"/>
      <c r="C82" s="262"/>
      <c r="D82" s="262" t="s">
        <v>55</v>
      </c>
      <c r="E82" s="278">
        <v>3</v>
      </c>
      <c r="F82" s="263"/>
      <c r="G82" s="264">
        <f>E82*F82</f>
        <v>0</v>
      </c>
      <c r="H82" s="264"/>
      <c r="I82" s="239"/>
      <c r="J82" s="239"/>
      <c r="K82" s="239"/>
      <c r="L82" s="239"/>
      <c r="M82" s="239"/>
      <c r="N82" s="239"/>
      <c r="O82" s="239"/>
    </row>
    <row r="83" spans="1:15" s="270" customFormat="1">
      <c r="A83" s="262"/>
      <c r="B83" s="262"/>
      <c r="C83" s="262"/>
      <c r="D83" s="262"/>
      <c r="E83" s="278"/>
      <c r="F83" s="263"/>
      <c r="G83" s="264"/>
      <c r="H83" s="264"/>
      <c r="I83" s="239"/>
      <c r="J83" s="239"/>
      <c r="K83" s="239"/>
      <c r="L83" s="239"/>
      <c r="M83" s="239"/>
      <c r="N83" s="239"/>
      <c r="O83" s="239"/>
    </row>
    <row r="84" spans="1:15" s="270" customFormat="1" ht="25.5">
      <c r="A84" s="262" t="str">
        <f>A81</f>
        <v>1.</v>
      </c>
      <c r="B84" s="262" t="str">
        <f>B81</f>
        <v>1.</v>
      </c>
      <c r="C84" s="262">
        <f>C81+1</f>
        <v>12</v>
      </c>
      <c r="D84" s="262" t="s">
        <v>893</v>
      </c>
      <c r="E84" s="278"/>
      <c r="F84" s="263"/>
      <c r="G84" s="264"/>
      <c r="H84" s="264"/>
      <c r="I84" s="239"/>
      <c r="J84" s="239"/>
      <c r="K84" s="239"/>
      <c r="L84" s="239"/>
      <c r="M84" s="239"/>
      <c r="N84" s="239"/>
      <c r="O84" s="239"/>
    </row>
    <row r="85" spans="1:15" s="270" customFormat="1">
      <c r="A85" s="258"/>
      <c r="B85" s="258"/>
      <c r="C85" s="258"/>
      <c r="D85" s="251" t="s">
        <v>55</v>
      </c>
      <c r="E85" s="29">
        <v>3</v>
      </c>
      <c r="F85" s="259"/>
      <c r="G85" s="260">
        <f>E85*F85</f>
        <v>0</v>
      </c>
      <c r="H85" s="261"/>
      <c r="I85" s="239"/>
      <c r="J85" s="239"/>
      <c r="K85" s="239"/>
      <c r="L85" s="239"/>
      <c r="M85" s="239"/>
      <c r="N85" s="239"/>
      <c r="O85" s="239"/>
    </row>
    <row r="86" spans="1:15" s="270" customFormat="1">
      <c r="A86" s="262"/>
      <c r="B86" s="262"/>
      <c r="C86" s="262"/>
      <c r="D86" s="262"/>
      <c r="E86" s="278"/>
      <c r="F86" s="263"/>
      <c r="G86" s="264"/>
      <c r="H86" s="264"/>
      <c r="I86" s="239"/>
      <c r="J86" s="239"/>
      <c r="K86" s="239"/>
      <c r="L86" s="239"/>
      <c r="M86" s="239"/>
      <c r="N86" s="239"/>
      <c r="O86" s="239"/>
    </row>
    <row r="87" spans="1:15" s="270" customFormat="1" ht="25.5">
      <c r="A87" s="258" t="str">
        <f>A84</f>
        <v>1.</v>
      </c>
      <c r="B87" s="258" t="str">
        <f>B84</f>
        <v>1.</v>
      </c>
      <c r="C87" s="258">
        <f>C84+1</f>
        <v>13</v>
      </c>
      <c r="D87" s="258" t="s">
        <v>894</v>
      </c>
      <c r="E87" s="29"/>
      <c r="F87" s="259"/>
      <c r="G87" s="260"/>
      <c r="H87" s="261"/>
      <c r="I87" s="239"/>
      <c r="J87" s="239"/>
      <c r="K87" s="239"/>
      <c r="L87" s="239"/>
      <c r="M87" s="239"/>
      <c r="N87" s="239"/>
      <c r="O87" s="239"/>
    </row>
    <row r="88" spans="1:15" s="270" customFormat="1">
      <c r="A88" s="255"/>
      <c r="B88" s="255"/>
      <c r="C88" s="255"/>
      <c r="D88" s="255" t="s">
        <v>55</v>
      </c>
      <c r="E88" s="277">
        <v>4</v>
      </c>
      <c r="F88" s="256"/>
      <c r="G88" s="257">
        <f>ROUND(E88*F88,2)</f>
        <v>0</v>
      </c>
      <c r="H88" s="257"/>
      <c r="I88" s="239"/>
      <c r="J88" s="239"/>
      <c r="K88" s="239"/>
      <c r="L88" s="239"/>
      <c r="M88" s="239"/>
      <c r="N88" s="239"/>
      <c r="O88" s="239"/>
    </row>
    <row r="89" spans="1:15" s="270" customFormat="1">
      <c r="A89" s="258"/>
      <c r="B89" s="258"/>
      <c r="C89" s="258"/>
      <c r="D89" s="258"/>
      <c r="E89" s="29"/>
      <c r="F89" s="259"/>
      <c r="G89" s="260"/>
      <c r="H89" s="261"/>
      <c r="I89" s="239"/>
      <c r="J89" s="239"/>
      <c r="K89" s="239"/>
      <c r="L89" s="239"/>
      <c r="M89" s="239"/>
      <c r="N89" s="239"/>
      <c r="O89" s="239"/>
    </row>
    <row r="90" spans="1:15" s="270" customFormat="1" ht="25.5">
      <c r="A90" s="255" t="str">
        <f>A87</f>
        <v>1.</v>
      </c>
      <c r="B90" s="255" t="str">
        <f>B87</f>
        <v>1.</v>
      </c>
      <c r="C90" s="255">
        <f>C87+1</f>
        <v>14</v>
      </c>
      <c r="D90" s="255" t="s">
        <v>895</v>
      </c>
      <c r="E90" s="277"/>
      <c r="F90" s="256"/>
      <c r="G90" s="257"/>
      <c r="H90" s="257"/>
      <c r="I90" s="239"/>
      <c r="J90" s="239"/>
      <c r="K90" s="239"/>
      <c r="L90" s="239"/>
      <c r="M90" s="239"/>
      <c r="N90" s="239"/>
      <c r="O90" s="239"/>
    </row>
    <row r="91" spans="1:15" s="270" customFormat="1">
      <c r="A91" s="258"/>
      <c r="B91" s="258"/>
      <c r="C91" s="258"/>
      <c r="D91" s="258" t="s">
        <v>55</v>
      </c>
      <c r="E91" s="29">
        <v>4</v>
      </c>
      <c r="F91" s="259"/>
      <c r="G91" s="260">
        <f>ROUND(E91*F91,2)</f>
        <v>0</v>
      </c>
      <c r="H91" s="261"/>
      <c r="I91" s="239"/>
      <c r="J91" s="239"/>
      <c r="K91" s="239"/>
      <c r="L91" s="239"/>
      <c r="M91" s="239"/>
      <c r="N91" s="239"/>
      <c r="O91" s="239"/>
    </row>
    <row r="92" spans="1:15">
      <c r="A92" s="258"/>
      <c r="B92" s="258"/>
      <c r="C92" s="258"/>
      <c r="D92" s="258"/>
      <c r="E92" s="29"/>
      <c r="F92" s="259"/>
      <c r="G92" s="260"/>
      <c r="H92" s="261"/>
    </row>
    <row r="93" spans="1:15" ht="25.5">
      <c r="A93" s="255" t="str">
        <f>A90</f>
        <v>1.</v>
      </c>
      <c r="B93" s="255" t="str">
        <f>B90</f>
        <v>1.</v>
      </c>
      <c r="C93" s="255">
        <f>C90+1</f>
        <v>15</v>
      </c>
      <c r="D93" s="255" t="s">
        <v>896</v>
      </c>
      <c r="E93" s="277"/>
      <c r="F93" s="256"/>
      <c r="G93" s="257"/>
      <c r="H93" s="257"/>
    </row>
    <row r="94" spans="1:15">
      <c r="A94" s="255"/>
      <c r="B94" s="255"/>
      <c r="C94" s="255"/>
      <c r="D94" s="255" t="s">
        <v>1365</v>
      </c>
      <c r="E94" s="277"/>
      <c r="F94" s="256"/>
      <c r="G94" s="257"/>
      <c r="H94" s="257"/>
    </row>
    <row r="95" spans="1:15">
      <c r="A95" s="258"/>
      <c r="B95" s="258"/>
      <c r="C95" s="258"/>
      <c r="D95" s="258" t="s">
        <v>55</v>
      </c>
      <c r="E95" s="29">
        <v>4</v>
      </c>
      <c r="F95" s="259"/>
      <c r="G95" s="260">
        <f>ROUND(E95*F95,2)</f>
        <v>0</v>
      </c>
      <c r="H95" s="261"/>
    </row>
    <row r="96" spans="1:15">
      <c r="A96" s="255"/>
      <c r="B96" s="255"/>
      <c r="C96" s="255"/>
      <c r="D96" s="255" t="s">
        <v>1366</v>
      </c>
      <c r="E96" s="277"/>
      <c r="F96" s="256"/>
      <c r="G96" s="257"/>
      <c r="H96" s="257"/>
    </row>
    <row r="97" spans="1:8">
      <c r="A97" s="258"/>
      <c r="B97" s="258"/>
      <c r="C97" s="258"/>
      <c r="D97" s="258" t="s">
        <v>55</v>
      </c>
      <c r="E97" s="29">
        <v>9</v>
      </c>
      <c r="F97" s="259"/>
      <c r="G97" s="260">
        <f>ROUND(E97*F97,2)</f>
        <v>0</v>
      </c>
      <c r="H97" s="261"/>
    </row>
    <row r="98" spans="1:8">
      <c r="A98" s="255"/>
      <c r="B98" s="255"/>
      <c r="C98" s="255"/>
      <c r="D98" s="255" t="s">
        <v>1367</v>
      </c>
      <c r="E98" s="277"/>
      <c r="F98" s="256"/>
      <c r="G98" s="257"/>
      <c r="H98" s="257"/>
    </row>
    <row r="99" spans="1:8">
      <c r="A99" s="258"/>
      <c r="B99" s="258"/>
      <c r="C99" s="258"/>
      <c r="D99" s="258" t="s">
        <v>55</v>
      </c>
      <c r="E99" s="29">
        <v>4</v>
      </c>
      <c r="F99" s="259"/>
      <c r="G99" s="260">
        <f>ROUND(E99*F99,2)</f>
        <v>0</v>
      </c>
      <c r="H99" s="261"/>
    </row>
    <row r="100" spans="1:8">
      <c r="A100" s="255"/>
      <c r="B100" s="255"/>
      <c r="C100" s="255"/>
      <c r="D100" s="255" t="s">
        <v>1368</v>
      </c>
      <c r="E100" s="277"/>
      <c r="F100" s="256"/>
      <c r="G100" s="257"/>
      <c r="H100" s="257"/>
    </row>
    <row r="101" spans="1:8">
      <c r="A101" s="258"/>
      <c r="B101" s="258"/>
      <c r="C101" s="258"/>
      <c r="D101" s="258" t="s">
        <v>55</v>
      </c>
      <c r="E101" s="29">
        <v>11</v>
      </c>
      <c r="F101" s="259"/>
      <c r="G101" s="260">
        <f>ROUND(E101*F101,2)</f>
        <v>0</v>
      </c>
      <c r="H101" s="261"/>
    </row>
    <row r="102" spans="1:8">
      <c r="A102" s="255"/>
      <c r="B102" s="255"/>
      <c r="C102" s="255"/>
      <c r="D102" s="255" t="s">
        <v>1369</v>
      </c>
      <c r="E102" s="277"/>
      <c r="F102" s="256"/>
      <c r="G102" s="257"/>
      <c r="H102" s="257"/>
    </row>
    <row r="103" spans="1:8">
      <c r="A103" s="258"/>
      <c r="B103" s="258"/>
      <c r="C103" s="258"/>
      <c r="D103" s="258" t="s">
        <v>55</v>
      </c>
      <c r="E103" s="29">
        <v>2</v>
      </c>
      <c r="F103" s="259"/>
      <c r="G103" s="260">
        <f>ROUND(E103*F103,2)</f>
        <v>0</v>
      </c>
      <c r="H103" s="261"/>
    </row>
    <row r="104" spans="1:8">
      <c r="A104" s="262"/>
      <c r="B104" s="262"/>
      <c r="C104" s="262"/>
      <c r="D104" s="262"/>
      <c r="E104" s="278"/>
      <c r="F104" s="263"/>
      <c r="G104" s="264"/>
      <c r="H104" s="264"/>
    </row>
    <row r="105" spans="1:8" ht="56.25" customHeight="1">
      <c r="A105" s="258" t="str">
        <f>A93</f>
        <v>1.</v>
      </c>
      <c r="B105" s="258" t="str">
        <f>B93</f>
        <v>1.</v>
      </c>
      <c r="C105" s="258">
        <f>C93+1</f>
        <v>16</v>
      </c>
      <c r="D105" s="258" t="s">
        <v>897</v>
      </c>
      <c r="E105" s="29"/>
      <c r="F105" s="259"/>
      <c r="G105" s="260"/>
      <c r="H105" s="261"/>
    </row>
    <row r="106" spans="1:8">
      <c r="A106" s="258"/>
      <c r="B106" s="258"/>
      <c r="C106" s="258"/>
      <c r="D106" s="255" t="s">
        <v>1370</v>
      </c>
      <c r="E106" s="29"/>
      <c r="F106" s="259"/>
      <c r="G106" s="260"/>
      <c r="H106" s="261"/>
    </row>
    <row r="107" spans="1:8">
      <c r="A107" s="262"/>
      <c r="B107" s="262"/>
      <c r="C107" s="262"/>
      <c r="D107" s="262" t="s">
        <v>55</v>
      </c>
      <c r="E107" s="278">
        <v>5</v>
      </c>
      <c r="F107" s="263"/>
      <c r="G107" s="264">
        <f>ROUND(E107*F107,2)</f>
        <v>0</v>
      </c>
      <c r="H107" s="264"/>
    </row>
    <row r="108" spans="1:8">
      <c r="A108" s="258"/>
      <c r="B108" s="258"/>
      <c r="C108" s="258"/>
      <c r="D108" s="255" t="s">
        <v>1371</v>
      </c>
      <c r="E108" s="29"/>
      <c r="F108" s="259"/>
      <c r="G108" s="260"/>
      <c r="H108" s="261"/>
    </row>
    <row r="109" spans="1:8">
      <c r="A109" s="262"/>
      <c r="B109" s="262"/>
      <c r="C109" s="262"/>
      <c r="D109" s="262" t="s">
        <v>55</v>
      </c>
      <c r="E109" s="278">
        <v>3</v>
      </c>
      <c r="F109" s="263"/>
      <c r="G109" s="264">
        <f>ROUND(E109*F109,2)</f>
        <v>0</v>
      </c>
      <c r="H109" s="264"/>
    </row>
    <row r="110" spans="1:8">
      <c r="A110" s="258"/>
      <c r="B110" s="258"/>
      <c r="C110" s="258"/>
      <c r="D110" s="258"/>
      <c r="E110" s="29"/>
      <c r="F110" s="259"/>
      <c r="G110" s="260"/>
      <c r="H110" s="261"/>
    </row>
    <row r="111" spans="1:8" ht="51">
      <c r="A111" s="262" t="str">
        <f>A57</f>
        <v>1.</v>
      </c>
      <c r="B111" s="262" t="str">
        <f>B69</f>
        <v>1.</v>
      </c>
      <c r="C111" s="262">
        <f>C105+1</f>
        <v>17</v>
      </c>
      <c r="D111" s="262" t="s">
        <v>898</v>
      </c>
      <c r="E111" s="278"/>
      <c r="F111" s="263"/>
      <c r="G111" s="264"/>
      <c r="H111" s="264"/>
    </row>
    <row r="112" spans="1:8">
      <c r="A112" s="262"/>
      <c r="B112" s="262"/>
      <c r="C112" s="262"/>
      <c r="D112" s="262" t="s">
        <v>537</v>
      </c>
      <c r="E112" s="278">
        <v>0.1</v>
      </c>
      <c r="F112" s="263">
        <f>SUM(G51:G111)</f>
        <v>0</v>
      </c>
      <c r="G112" s="264">
        <f>E112*F112</f>
        <v>0</v>
      </c>
      <c r="H112" s="264"/>
    </row>
    <row r="113" spans="1:8">
      <c r="A113" s="258"/>
      <c r="B113" s="258"/>
      <c r="C113" s="258"/>
      <c r="D113" s="258"/>
      <c r="E113" s="29"/>
      <c r="F113" s="259"/>
      <c r="G113" s="260"/>
      <c r="H113" s="261"/>
    </row>
    <row r="114" spans="1:8">
      <c r="A114" s="255"/>
      <c r="B114" s="255"/>
      <c r="C114" s="255"/>
      <c r="D114" s="255" t="s">
        <v>868</v>
      </c>
      <c r="E114" s="277"/>
      <c r="F114" s="256"/>
      <c r="G114" s="257">
        <f>SUM(G51:G113)</f>
        <v>0</v>
      </c>
      <c r="H114" s="257"/>
    </row>
    <row r="115" spans="1:8">
      <c r="A115" s="258"/>
      <c r="B115" s="258"/>
      <c r="C115" s="258"/>
      <c r="D115" s="258"/>
      <c r="E115" s="29"/>
      <c r="F115" s="259"/>
      <c r="G115" s="260"/>
      <c r="H115" s="261"/>
    </row>
    <row r="116" spans="1:8">
      <c r="A116" s="262" t="s">
        <v>871</v>
      </c>
      <c r="B116" s="262">
        <v>2</v>
      </c>
      <c r="C116" s="262"/>
      <c r="D116" s="262" t="s">
        <v>873</v>
      </c>
      <c r="E116" s="278"/>
      <c r="F116" s="263"/>
      <c r="G116" s="264"/>
      <c r="H116" s="257"/>
    </row>
    <row r="117" spans="1:8">
      <c r="A117" s="258"/>
      <c r="B117" s="258"/>
      <c r="C117" s="258"/>
      <c r="D117" s="258"/>
      <c r="E117" s="29"/>
      <c r="F117" s="259"/>
      <c r="G117" s="260"/>
      <c r="H117" s="261"/>
    </row>
    <row r="118" spans="1:8" ht="204">
      <c r="A118" s="262"/>
      <c r="B118" s="262"/>
      <c r="C118" s="262"/>
      <c r="D118" s="262" t="s">
        <v>1361</v>
      </c>
      <c r="E118" s="278"/>
      <c r="F118" s="263"/>
      <c r="G118" s="264"/>
      <c r="H118" s="257"/>
    </row>
    <row r="119" spans="1:8">
      <c r="A119" s="258"/>
      <c r="B119" s="258"/>
      <c r="C119" s="258"/>
      <c r="D119" s="258"/>
      <c r="E119" s="29"/>
      <c r="F119" s="259"/>
      <c r="G119" s="260"/>
      <c r="H119" s="261"/>
    </row>
    <row r="120" spans="1:8" ht="38.25">
      <c r="A120" s="262" t="str">
        <f>A116</f>
        <v>1.</v>
      </c>
      <c r="B120" s="262" t="s">
        <v>899</v>
      </c>
      <c r="C120" s="262">
        <f>1</f>
        <v>1</v>
      </c>
      <c r="D120" s="262" t="s">
        <v>900</v>
      </c>
      <c r="E120" s="278"/>
      <c r="F120" s="263"/>
      <c r="G120" s="264"/>
      <c r="H120" s="264"/>
    </row>
    <row r="121" spans="1:8">
      <c r="A121" s="251"/>
      <c r="B121" s="251"/>
      <c r="C121" s="251"/>
      <c r="D121" s="251" t="s">
        <v>45</v>
      </c>
      <c r="E121" s="21">
        <v>1128</v>
      </c>
      <c r="F121" s="252"/>
      <c r="G121" s="253">
        <f>E121*F121</f>
        <v>0</v>
      </c>
      <c r="H121" s="254"/>
    </row>
    <row r="122" spans="1:8">
      <c r="A122" s="255"/>
      <c r="B122" s="255"/>
      <c r="C122" s="255"/>
      <c r="D122" s="255" t="s">
        <v>901</v>
      </c>
      <c r="E122" s="277"/>
      <c r="F122" s="256"/>
      <c r="G122" s="257"/>
      <c r="H122" s="257"/>
    </row>
    <row r="123" spans="1:8">
      <c r="A123" s="258"/>
      <c r="B123" s="258"/>
      <c r="C123" s="258"/>
      <c r="D123" s="258" t="s">
        <v>45</v>
      </c>
      <c r="E123" s="29">
        <v>630</v>
      </c>
      <c r="F123" s="259"/>
      <c r="G123" s="260">
        <f>E123*F123</f>
        <v>0</v>
      </c>
      <c r="H123" s="261"/>
    </row>
    <row r="124" spans="1:8">
      <c r="A124" s="262"/>
      <c r="B124" s="262"/>
      <c r="C124" s="262"/>
      <c r="D124" s="262"/>
      <c r="E124" s="278"/>
      <c r="F124" s="263"/>
      <c r="G124" s="264"/>
      <c r="H124" s="264"/>
    </row>
    <row r="125" spans="1:8" ht="38.25">
      <c r="A125" s="262" t="s">
        <v>871</v>
      </c>
      <c r="B125" s="262" t="s">
        <v>899</v>
      </c>
      <c r="C125" s="262">
        <f>C120+1</f>
        <v>2</v>
      </c>
      <c r="D125" s="262" t="s">
        <v>902</v>
      </c>
      <c r="E125" s="278"/>
      <c r="F125" s="263"/>
      <c r="G125" s="264"/>
      <c r="H125" s="264"/>
    </row>
    <row r="126" spans="1:8">
      <c r="A126" s="258"/>
      <c r="B126" s="258"/>
      <c r="C126" s="258"/>
      <c r="D126" s="258" t="s">
        <v>45</v>
      </c>
      <c r="E126" s="29">
        <v>268</v>
      </c>
      <c r="F126" s="259"/>
      <c r="G126" s="260">
        <f>E126*F126</f>
        <v>0</v>
      </c>
      <c r="H126" s="261"/>
    </row>
    <row r="127" spans="1:8">
      <c r="A127" s="262"/>
      <c r="B127" s="262"/>
      <c r="C127" s="262"/>
      <c r="D127" s="262"/>
      <c r="E127" s="278"/>
      <c r="F127" s="263"/>
      <c r="G127" s="264"/>
      <c r="H127" s="264"/>
    </row>
    <row r="128" spans="1:8" ht="51">
      <c r="A128" s="258" t="s">
        <v>871</v>
      </c>
      <c r="B128" s="258" t="s">
        <v>899</v>
      </c>
      <c r="C128" s="258">
        <f>C125+1</f>
        <v>3</v>
      </c>
      <c r="D128" s="258" t="s">
        <v>903</v>
      </c>
      <c r="E128" s="29"/>
      <c r="F128" s="259"/>
      <c r="G128" s="260"/>
      <c r="H128" s="261"/>
    </row>
    <row r="129" spans="1:8">
      <c r="A129" s="262"/>
      <c r="B129" s="262"/>
      <c r="C129" s="262"/>
      <c r="D129" s="262" t="s">
        <v>45</v>
      </c>
      <c r="E129" s="278">
        <v>60</v>
      </c>
      <c r="F129" s="263"/>
      <c r="G129" s="264">
        <f>ROUND(E129*F129,2)</f>
        <v>0</v>
      </c>
      <c r="H129" s="264"/>
    </row>
    <row r="130" spans="1:8">
      <c r="A130" s="258"/>
      <c r="B130" s="258"/>
      <c r="C130" s="258"/>
      <c r="D130" s="258"/>
      <c r="E130" s="29"/>
      <c r="F130" s="259"/>
      <c r="G130" s="260"/>
      <c r="H130" s="261"/>
    </row>
    <row r="131" spans="1:8" ht="38.25">
      <c r="A131" s="262" t="s">
        <v>871</v>
      </c>
      <c r="B131" s="262" t="s">
        <v>899</v>
      </c>
      <c r="C131" s="262">
        <f>C128+1</f>
        <v>4</v>
      </c>
      <c r="D131" s="262" t="s">
        <v>904</v>
      </c>
      <c r="E131" s="278"/>
      <c r="F131" s="263"/>
      <c r="G131" s="264"/>
      <c r="H131" s="264"/>
    </row>
    <row r="132" spans="1:8">
      <c r="A132" s="258"/>
      <c r="B132" s="258"/>
      <c r="C132" s="258"/>
      <c r="D132" s="258" t="s">
        <v>45</v>
      </c>
      <c r="E132" s="29">
        <f>E121+E126-E135+E123+E129</f>
        <v>2026</v>
      </c>
      <c r="F132" s="259"/>
      <c r="G132" s="260">
        <f>E132*F132</f>
        <v>0</v>
      </c>
      <c r="H132" s="261"/>
    </row>
    <row r="133" spans="1:8">
      <c r="A133" s="255"/>
      <c r="B133" s="255"/>
      <c r="C133" s="255"/>
      <c r="D133" s="255"/>
      <c r="E133" s="277"/>
      <c r="F133" s="256"/>
      <c r="G133" s="257"/>
      <c r="H133" s="257"/>
    </row>
    <row r="134" spans="1:8" ht="38.25">
      <c r="A134" s="258" t="s">
        <v>871</v>
      </c>
      <c r="B134" s="258" t="s">
        <v>899</v>
      </c>
      <c r="C134" s="258">
        <f>C131+1</f>
        <v>5</v>
      </c>
      <c r="D134" s="258" t="s">
        <v>905</v>
      </c>
      <c r="E134" s="29"/>
      <c r="F134" s="259"/>
      <c r="G134" s="260"/>
      <c r="H134" s="261"/>
    </row>
    <row r="135" spans="1:8">
      <c r="A135" s="262"/>
      <c r="B135" s="262"/>
      <c r="C135" s="262"/>
      <c r="D135" s="262" t="s">
        <v>45</v>
      </c>
      <c r="E135" s="278">
        <v>60</v>
      </c>
      <c r="F135" s="263"/>
      <c r="G135" s="264">
        <f>E135*F135</f>
        <v>0</v>
      </c>
      <c r="H135" s="264"/>
    </row>
    <row r="136" spans="1:8">
      <c r="A136" s="262"/>
      <c r="B136" s="262"/>
      <c r="C136" s="262"/>
      <c r="D136" s="262"/>
      <c r="E136" s="278"/>
      <c r="F136" s="263"/>
      <c r="G136" s="264"/>
      <c r="H136" s="264"/>
    </row>
    <row r="137" spans="1:8" ht="25.5">
      <c r="A137" s="262" t="s">
        <v>871</v>
      </c>
      <c r="B137" s="262" t="s">
        <v>899</v>
      </c>
      <c r="C137" s="262">
        <f>C134+1</f>
        <v>6</v>
      </c>
      <c r="D137" s="262" t="s">
        <v>906</v>
      </c>
      <c r="E137" s="278"/>
      <c r="F137" s="263"/>
      <c r="G137" s="264"/>
      <c r="H137" s="264"/>
    </row>
    <row r="138" spans="1:8">
      <c r="A138" s="262"/>
      <c r="B138" s="262"/>
      <c r="C138" s="262"/>
      <c r="D138" s="262" t="s">
        <v>45</v>
      </c>
      <c r="E138" s="278">
        <v>100</v>
      </c>
      <c r="F138" s="263"/>
      <c r="G138" s="264">
        <f>E138*F138</f>
        <v>0</v>
      </c>
      <c r="H138" s="264"/>
    </row>
    <row r="139" spans="1:8">
      <c r="A139" s="258"/>
      <c r="B139" s="258"/>
      <c r="C139" s="258"/>
      <c r="D139" s="251"/>
      <c r="E139" s="29"/>
      <c r="F139" s="259"/>
      <c r="G139" s="260"/>
      <c r="H139" s="261"/>
    </row>
    <row r="140" spans="1:8" ht="38.25">
      <c r="A140" s="262" t="s">
        <v>871</v>
      </c>
      <c r="B140" s="262" t="s">
        <v>899</v>
      </c>
      <c r="C140" s="262">
        <f>C137+1</f>
        <v>7</v>
      </c>
      <c r="D140" s="262" t="s">
        <v>907</v>
      </c>
      <c r="E140" s="278"/>
      <c r="F140" s="263"/>
      <c r="G140" s="264"/>
      <c r="H140" s="264"/>
    </row>
    <row r="141" spans="1:8">
      <c r="A141" s="258"/>
      <c r="B141" s="258"/>
      <c r="C141" s="258"/>
      <c r="D141" s="258" t="s">
        <v>44</v>
      </c>
      <c r="E141" s="29">
        <v>525</v>
      </c>
      <c r="F141" s="259"/>
      <c r="G141" s="260">
        <f>E141*F141</f>
        <v>0</v>
      </c>
      <c r="H141" s="261"/>
    </row>
    <row r="142" spans="1:8">
      <c r="A142" s="255"/>
      <c r="B142" s="255"/>
      <c r="C142" s="255"/>
      <c r="D142" s="255"/>
      <c r="E142" s="277"/>
      <c r="F142" s="256"/>
      <c r="G142" s="257"/>
      <c r="H142" s="257"/>
    </row>
    <row r="143" spans="1:8">
      <c r="A143" s="258" t="s">
        <v>871</v>
      </c>
      <c r="B143" s="258" t="s">
        <v>899</v>
      </c>
      <c r="C143" s="258">
        <f>C140+1</f>
        <v>8</v>
      </c>
      <c r="D143" s="258" t="s">
        <v>908</v>
      </c>
      <c r="E143" s="29"/>
      <c r="F143" s="259"/>
      <c r="G143" s="260"/>
      <c r="H143" s="261"/>
    </row>
    <row r="144" spans="1:8">
      <c r="A144" s="255"/>
      <c r="B144" s="255"/>
      <c r="C144" s="255"/>
      <c r="D144" s="255" t="s">
        <v>44</v>
      </c>
      <c r="E144" s="277">
        <v>525</v>
      </c>
      <c r="F144" s="256"/>
      <c r="G144" s="257">
        <f>E144*F144</f>
        <v>0</v>
      </c>
      <c r="H144" s="257"/>
    </row>
    <row r="145" spans="1:8">
      <c r="A145" s="258"/>
      <c r="B145" s="258"/>
      <c r="C145" s="258"/>
      <c r="D145" s="258"/>
      <c r="E145" s="29"/>
      <c r="F145" s="259"/>
      <c r="G145" s="260"/>
      <c r="H145" s="261"/>
    </row>
    <row r="146" spans="1:8" ht="25.5">
      <c r="A146" s="258" t="s">
        <v>871</v>
      </c>
      <c r="B146" s="258" t="s">
        <v>899</v>
      </c>
      <c r="C146" s="258">
        <f>C143+1</f>
        <v>9</v>
      </c>
      <c r="D146" s="258" t="s">
        <v>909</v>
      </c>
      <c r="E146" s="29"/>
      <c r="F146" s="259"/>
      <c r="G146" s="260"/>
      <c r="H146" s="261"/>
    </row>
    <row r="147" spans="1:8">
      <c r="A147" s="255"/>
      <c r="B147" s="255"/>
      <c r="C147" s="255"/>
      <c r="D147" s="255" t="s">
        <v>44</v>
      </c>
      <c r="E147" s="277">
        <v>2550</v>
      </c>
      <c r="F147" s="256"/>
      <c r="G147" s="257">
        <f>E147*F147</f>
        <v>0</v>
      </c>
      <c r="H147" s="257"/>
    </row>
    <row r="148" spans="1:8">
      <c r="A148" s="258"/>
      <c r="B148" s="258"/>
      <c r="C148" s="258"/>
      <c r="D148" s="258"/>
      <c r="E148" s="29"/>
      <c r="F148" s="259"/>
      <c r="G148" s="260"/>
      <c r="H148" s="261"/>
    </row>
    <row r="149" spans="1:8" ht="25.5">
      <c r="A149" s="262" t="s">
        <v>871</v>
      </c>
      <c r="B149" s="262" t="s">
        <v>899</v>
      </c>
      <c r="C149" s="262">
        <f>C146+1</f>
        <v>10</v>
      </c>
      <c r="D149" s="262" t="s">
        <v>910</v>
      </c>
      <c r="E149" s="278"/>
      <c r="F149" s="263"/>
      <c r="G149" s="264"/>
      <c r="H149" s="264"/>
    </row>
    <row r="150" spans="1:8">
      <c r="A150" s="258"/>
      <c r="B150" s="258"/>
      <c r="C150" s="258"/>
      <c r="D150" s="258" t="s">
        <v>44</v>
      </c>
      <c r="E150" s="29">
        <v>52</v>
      </c>
      <c r="F150" s="259"/>
      <c r="G150" s="260">
        <f>E150*F150</f>
        <v>0</v>
      </c>
      <c r="H150" s="261"/>
    </row>
    <row r="151" spans="1:8">
      <c r="A151" s="262"/>
      <c r="B151" s="262"/>
      <c r="C151" s="262"/>
      <c r="D151" s="262"/>
      <c r="E151" s="278"/>
      <c r="F151" s="263"/>
      <c r="G151" s="264"/>
      <c r="H151" s="264"/>
    </row>
    <row r="152" spans="1:8" ht="51">
      <c r="A152" s="258" t="s">
        <v>871</v>
      </c>
      <c r="B152" s="258" t="s">
        <v>899</v>
      </c>
      <c r="C152" s="258">
        <f>C149+1</f>
        <v>11</v>
      </c>
      <c r="D152" s="258" t="s">
        <v>911</v>
      </c>
      <c r="E152" s="29"/>
      <c r="F152" s="259"/>
      <c r="G152" s="260"/>
      <c r="H152" s="261"/>
    </row>
    <row r="153" spans="1:8">
      <c r="A153" s="262"/>
      <c r="B153" s="262"/>
      <c r="C153" s="262"/>
      <c r="D153" s="262" t="s">
        <v>537</v>
      </c>
      <c r="E153" s="278">
        <v>0.1</v>
      </c>
      <c r="F153" s="263">
        <f>SUM(G120:G152)</f>
        <v>0</v>
      </c>
      <c r="G153" s="264">
        <f>E153*F153</f>
        <v>0</v>
      </c>
      <c r="H153" s="264"/>
    </row>
    <row r="154" spans="1:8">
      <c r="A154" s="262"/>
      <c r="B154" s="262"/>
      <c r="C154" s="262"/>
      <c r="D154" s="262"/>
      <c r="E154" s="278"/>
      <c r="F154" s="263"/>
      <c r="G154" s="264"/>
      <c r="H154" s="264"/>
    </row>
    <row r="155" spans="1:8">
      <c r="A155" s="258"/>
      <c r="B155" s="258"/>
      <c r="C155" s="258"/>
      <c r="D155" s="258" t="s">
        <v>868</v>
      </c>
      <c r="E155" s="29"/>
      <c r="F155" s="259"/>
      <c r="G155" s="260">
        <f>SUM(G119:G154)</f>
        <v>0</v>
      </c>
      <c r="H155" s="261"/>
    </row>
    <row r="156" spans="1:8">
      <c r="A156" s="255"/>
      <c r="B156" s="255"/>
      <c r="C156" s="255"/>
      <c r="D156" s="255"/>
      <c r="E156" s="277"/>
      <c r="F156" s="256"/>
      <c r="G156" s="257"/>
      <c r="H156" s="257"/>
    </row>
    <row r="157" spans="1:8">
      <c r="A157" s="258" t="s">
        <v>871</v>
      </c>
      <c r="B157" s="258">
        <v>3</v>
      </c>
      <c r="C157" s="258"/>
      <c r="D157" s="258" t="s">
        <v>874</v>
      </c>
      <c r="E157" s="29"/>
      <c r="F157" s="259"/>
      <c r="G157" s="260"/>
      <c r="H157" s="261"/>
    </row>
    <row r="158" spans="1:8">
      <c r="A158" s="262"/>
      <c r="B158" s="262"/>
      <c r="C158" s="262"/>
      <c r="D158" s="262"/>
      <c r="E158" s="278"/>
      <c r="F158" s="263"/>
      <c r="G158" s="264"/>
      <c r="H158" s="257"/>
    </row>
    <row r="159" spans="1:8" ht="229.5">
      <c r="A159" s="258"/>
      <c r="B159" s="258"/>
      <c r="C159" s="258"/>
      <c r="D159" s="258" t="s">
        <v>912</v>
      </c>
      <c r="E159" s="29"/>
      <c r="F159" s="259"/>
      <c r="G159" s="260"/>
      <c r="H159" s="261"/>
    </row>
    <row r="160" spans="1:8">
      <c r="A160" s="262"/>
      <c r="B160" s="262"/>
      <c r="C160" s="262"/>
      <c r="D160" s="262"/>
      <c r="E160" s="278"/>
      <c r="F160" s="263"/>
      <c r="G160" s="264"/>
      <c r="H160" s="257"/>
    </row>
    <row r="161" spans="1:8">
      <c r="A161" s="258" t="s">
        <v>871</v>
      </c>
      <c r="B161" s="258" t="s">
        <v>913</v>
      </c>
      <c r="C161" s="258">
        <f>1</f>
        <v>1</v>
      </c>
      <c r="D161" s="258" t="s">
        <v>914</v>
      </c>
      <c r="E161" s="29"/>
      <c r="F161" s="259"/>
      <c r="G161" s="260"/>
      <c r="H161" s="261"/>
    </row>
    <row r="162" spans="1:8">
      <c r="A162" s="262"/>
      <c r="B162" s="262"/>
      <c r="C162" s="262"/>
      <c r="D162" s="262" t="s">
        <v>47</v>
      </c>
      <c r="E162" s="278">
        <v>175</v>
      </c>
      <c r="F162" s="263"/>
      <c r="G162" s="264">
        <f>E162*F162</f>
        <v>0</v>
      </c>
      <c r="H162" s="264"/>
    </row>
    <row r="163" spans="1:8">
      <c r="A163" s="251"/>
      <c r="B163" s="251"/>
      <c r="C163" s="251"/>
      <c r="D163" s="251"/>
      <c r="E163" s="21"/>
      <c r="F163" s="252"/>
      <c r="G163" s="253"/>
      <c r="H163" s="254"/>
    </row>
    <row r="164" spans="1:8" ht="25.5">
      <c r="A164" s="255" t="s">
        <v>871</v>
      </c>
      <c r="B164" s="255" t="str">
        <f>B161</f>
        <v>3.</v>
      </c>
      <c r="C164" s="255">
        <f>C161+1</f>
        <v>2</v>
      </c>
      <c r="D164" s="255" t="s">
        <v>915</v>
      </c>
      <c r="E164" s="277"/>
      <c r="F164" s="256"/>
      <c r="G164" s="257"/>
      <c r="H164" s="257"/>
    </row>
    <row r="165" spans="1:8">
      <c r="A165" s="258"/>
      <c r="B165" s="258"/>
      <c r="C165" s="258"/>
      <c r="D165" s="258" t="s">
        <v>55</v>
      </c>
      <c r="E165" s="29">
        <v>12</v>
      </c>
      <c r="F165" s="259"/>
      <c r="G165" s="260">
        <f>E165*F165</f>
        <v>0</v>
      </c>
      <c r="H165" s="261"/>
    </row>
    <row r="166" spans="1:8">
      <c r="A166" s="262"/>
      <c r="B166" s="262"/>
      <c r="C166" s="262"/>
      <c r="D166" s="262"/>
      <c r="E166" s="278"/>
      <c r="F166" s="263"/>
      <c r="G166" s="264"/>
      <c r="H166" s="264"/>
    </row>
    <row r="167" spans="1:8">
      <c r="A167" s="262" t="s">
        <v>871</v>
      </c>
      <c r="B167" s="262" t="str">
        <f>B164</f>
        <v>3.</v>
      </c>
      <c r="C167" s="262">
        <f>C164+1</f>
        <v>3</v>
      </c>
      <c r="D167" s="262" t="s">
        <v>916</v>
      </c>
      <c r="E167" s="278"/>
      <c r="F167" s="263"/>
      <c r="G167" s="264"/>
      <c r="H167" s="264"/>
    </row>
    <row r="168" spans="1:8">
      <c r="A168" s="258"/>
      <c r="B168" s="258"/>
      <c r="C168" s="258"/>
      <c r="D168" s="258" t="s">
        <v>47</v>
      </c>
      <c r="E168" s="29">
        <v>65</v>
      </c>
      <c r="F168" s="259"/>
      <c r="G168" s="260">
        <f>E168*F168</f>
        <v>0</v>
      </c>
      <c r="H168" s="261"/>
    </row>
    <row r="169" spans="1:8">
      <c r="A169" s="262"/>
      <c r="B169" s="262"/>
      <c r="C169" s="262"/>
      <c r="D169" s="262"/>
      <c r="E169" s="278"/>
      <c r="F169" s="263"/>
      <c r="G169" s="264"/>
      <c r="H169" s="264"/>
    </row>
    <row r="170" spans="1:8" ht="25.5">
      <c r="A170" s="258" t="s">
        <v>871</v>
      </c>
      <c r="B170" s="258" t="str">
        <f>B164</f>
        <v>3.</v>
      </c>
      <c r="C170" s="258">
        <f>C167+1</f>
        <v>4</v>
      </c>
      <c r="D170" s="258" t="s">
        <v>917</v>
      </c>
      <c r="E170" s="29"/>
      <c r="F170" s="259"/>
      <c r="G170" s="260"/>
      <c r="H170" s="261"/>
    </row>
    <row r="171" spans="1:8">
      <c r="A171" s="262"/>
      <c r="B171" s="262"/>
      <c r="C171" s="262"/>
      <c r="D171" s="262" t="s">
        <v>47</v>
      </c>
      <c r="E171" s="278">
        <v>40</v>
      </c>
      <c r="F171" s="263"/>
      <c r="G171" s="264">
        <f>E171*F171</f>
        <v>0</v>
      </c>
      <c r="H171" s="264"/>
    </row>
    <row r="172" spans="1:8">
      <c r="A172" s="258"/>
      <c r="B172" s="258"/>
      <c r="C172" s="258"/>
      <c r="D172" s="258"/>
      <c r="E172" s="29"/>
      <c r="F172" s="259"/>
      <c r="G172" s="260"/>
      <c r="H172" s="261"/>
    </row>
    <row r="173" spans="1:8" ht="51">
      <c r="A173" s="262" t="s">
        <v>871</v>
      </c>
      <c r="B173" s="262" t="str">
        <f>B170</f>
        <v>3.</v>
      </c>
      <c r="C173" s="262">
        <f>C170+1</f>
        <v>5</v>
      </c>
      <c r="D173" s="262" t="s">
        <v>918</v>
      </c>
      <c r="E173" s="278"/>
      <c r="F173" s="263"/>
      <c r="G173" s="264"/>
      <c r="H173" s="264"/>
    </row>
    <row r="174" spans="1:8">
      <c r="A174" s="258"/>
      <c r="B174" s="258"/>
      <c r="C174" s="258"/>
      <c r="D174" s="258" t="s">
        <v>45</v>
      </c>
      <c r="E174" s="29">
        <v>765</v>
      </c>
      <c r="F174" s="259"/>
      <c r="G174" s="260">
        <f>E174*F174</f>
        <v>0</v>
      </c>
      <c r="H174" s="261"/>
    </row>
    <row r="175" spans="1:8">
      <c r="A175" s="255"/>
      <c r="B175" s="255"/>
      <c r="C175" s="255"/>
      <c r="D175" s="255"/>
      <c r="E175" s="277"/>
      <c r="F175" s="256"/>
      <c r="G175" s="257"/>
      <c r="H175" s="257"/>
    </row>
    <row r="176" spans="1:8" ht="89.25">
      <c r="A176" s="258" t="s">
        <v>871</v>
      </c>
      <c r="B176" s="258" t="str">
        <f>B173</f>
        <v>3.</v>
      </c>
      <c r="C176" s="258">
        <f>C173+1</f>
        <v>6</v>
      </c>
      <c r="D176" s="258" t="s">
        <v>919</v>
      </c>
      <c r="E176" s="29"/>
      <c r="F176" s="259"/>
      <c r="G176" s="260"/>
      <c r="H176" s="261"/>
    </row>
    <row r="177" spans="1:8">
      <c r="A177" s="262"/>
      <c r="B177" s="262"/>
      <c r="C177" s="262"/>
      <c r="D177" s="262" t="s">
        <v>45</v>
      </c>
      <c r="E177" s="278">
        <v>640</v>
      </c>
      <c r="F177" s="263"/>
      <c r="G177" s="264">
        <f>E177*F177</f>
        <v>0</v>
      </c>
      <c r="H177" s="264"/>
    </row>
    <row r="178" spans="1:8">
      <c r="A178" s="262"/>
      <c r="B178" s="262"/>
      <c r="C178" s="262"/>
      <c r="D178" s="262"/>
      <c r="E178" s="278"/>
      <c r="F178" s="263"/>
      <c r="G178" s="264"/>
      <c r="H178" s="264"/>
    </row>
    <row r="179" spans="1:8" ht="38.25">
      <c r="A179" s="262" t="s">
        <v>871</v>
      </c>
      <c r="B179" s="262" t="str">
        <f>B176</f>
        <v>3.</v>
      </c>
      <c r="C179" s="262">
        <f>C176+1</f>
        <v>7</v>
      </c>
      <c r="D179" s="262" t="s">
        <v>920</v>
      </c>
      <c r="E179" s="278"/>
      <c r="F179" s="263"/>
      <c r="G179" s="264"/>
      <c r="H179" s="264"/>
    </row>
    <row r="180" spans="1:8">
      <c r="A180" s="262"/>
      <c r="B180" s="262"/>
      <c r="C180" s="262"/>
      <c r="D180" s="262" t="s">
        <v>45</v>
      </c>
      <c r="E180" s="278">
        <v>9</v>
      </c>
      <c r="F180" s="263"/>
      <c r="G180" s="264">
        <f>E180*F180</f>
        <v>0</v>
      </c>
      <c r="H180" s="264"/>
    </row>
    <row r="181" spans="1:8">
      <c r="A181" s="258"/>
      <c r="B181" s="258"/>
      <c r="C181" s="258"/>
      <c r="D181" s="251"/>
      <c r="E181" s="29"/>
      <c r="F181" s="259"/>
      <c r="G181" s="260"/>
      <c r="H181" s="261"/>
    </row>
    <row r="182" spans="1:8" ht="38.25">
      <c r="A182" s="262" t="s">
        <v>871</v>
      </c>
      <c r="B182" s="262" t="str">
        <f>B179</f>
        <v>3.</v>
      </c>
      <c r="C182" s="262">
        <f>C179+1</f>
        <v>8</v>
      </c>
      <c r="D182" s="262" t="s">
        <v>921</v>
      </c>
      <c r="E182" s="278"/>
      <c r="F182" s="263"/>
      <c r="G182" s="264"/>
      <c r="H182" s="264"/>
    </row>
    <row r="183" spans="1:8">
      <c r="A183" s="258"/>
      <c r="B183" s="258"/>
      <c r="C183" s="258"/>
      <c r="D183" s="258" t="s">
        <v>45</v>
      </c>
      <c r="E183" s="29">
        <v>33.5</v>
      </c>
      <c r="F183" s="259"/>
      <c r="G183" s="260">
        <f>E183*F183</f>
        <v>0</v>
      </c>
      <c r="H183" s="261"/>
    </row>
    <row r="184" spans="1:8">
      <c r="A184" s="255"/>
      <c r="B184" s="255"/>
      <c r="C184" s="255"/>
      <c r="D184" s="255"/>
      <c r="E184" s="277"/>
      <c r="F184" s="256"/>
      <c r="G184" s="257"/>
      <c r="H184" s="257"/>
    </row>
    <row r="185" spans="1:8" ht="76.5">
      <c r="A185" s="258" t="s">
        <v>871</v>
      </c>
      <c r="B185" s="258" t="str">
        <f>B182</f>
        <v>3.</v>
      </c>
      <c r="C185" s="258">
        <f>C182+1</f>
        <v>9</v>
      </c>
      <c r="D185" s="258" t="s">
        <v>922</v>
      </c>
      <c r="E185" s="29"/>
      <c r="F185" s="259"/>
      <c r="G185" s="260"/>
      <c r="H185" s="261"/>
    </row>
    <row r="186" spans="1:8">
      <c r="A186" s="255"/>
      <c r="B186" s="255"/>
      <c r="C186" s="255"/>
      <c r="D186" s="255" t="s">
        <v>45</v>
      </c>
      <c r="E186" s="277">
        <v>74.5</v>
      </c>
      <c r="F186" s="256"/>
      <c r="G186" s="257">
        <f>E186*F186</f>
        <v>0</v>
      </c>
      <c r="H186" s="257"/>
    </row>
    <row r="187" spans="1:8">
      <c r="A187" s="258"/>
      <c r="B187" s="258"/>
      <c r="C187" s="258"/>
      <c r="D187" s="258"/>
      <c r="E187" s="29"/>
      <c r="F187" s="259"/>
      <c r="G187" s="260"/>
      <c r="H187" s="261"/>
    </row>
    <row r="188" spans="1:8" ht="89.25">
      <c r="A188" s="258" t="s">
        <v>871</v>
      </c>
      <c r="B188" s="258" t="str">
        <f>B176</f>
        <v>3.</v>
      </c>
      <c r="C188" s="258">
        <f>C176+1</f>
        <v>7</v>
      </c>
      <c r="D188" s="258" t="s">
        <v>923</v>
      </c>
      <c r="E188" s="29"/>
      <c r="F188" s="259"/>
      <c r="G188" s="260"/>
      <c r="H188" s="261"/>
    </row>
    <row r="189" spans="1:8">
      <c r="A189" s="255"/>
      <c r="B189" s="255"/>
      <c r="C189" s="255"/>
      <c r="D189" s="255" t="s">
        <v>45</v>
      </c>
      <c r="E189" s="277">
        <v>60</v>
      </c>
      <c r="F189" s="256"/>
      <c r="G189" s="257">
        <f>E189*F189</f>
        <v>0</v>
      </c>
      <c r="H189" s="257"/>
    </row>
    <row r="190" spans="1:8">
      <c r="A190" s="258"/>
      <c r="B190" s="258"/>
      <c r="C190" s="258"/>
      <c r="D190" s="258"/>
      <c r="E190" s="29"/>
      <c r="F190" s="259"/>
      <c r="G190" s="260"/>
      <c r="H190" s="261"/>
    </row>
    <row r="191" spans="1:8" ht="25.5">
      <c r="A191" s="262" t="s">
        <v>871</v>
      </c>
      <c r="B191" s="262" t="str">
        <f>B176</f>
        <v>3.</v>
      </c>
      <c r="C191" s="262">
        <f>C188+1</f>
        <v>8</v>
      </c>
      <c r="D191" s="262" t="s">
        <v>924</v>
      </c>
      <c r="E191" s="278"/>
      <c r="F191" s="263"/>
      <c r="G191" s="264"/>
      <c r="H191" s="264"/>
    </row>
    <row r="192" spans="1:8">
      <c r="A192" s="258"/>
      <c r="B192" s="258"/>
      <c r="C192" s="258"/>
      <c r="D192" s="258" t="s">
        <v>44</v>
      </c>
      <c r="E192" s="29">
        <v>1435</v>
      </c>
      <c r="F192" s="259"/>
      <c r="G192" s="260">
        <f>E192*F192</f>
        <v>0</v>
      </c>
      <c r="H192" s="261"/>
    </row>
    <row r="193" spans="1:8">
      <c r="A193" s="262"/>
      <c r="B193" s="262"/>
      <c r="C193" s="262"/>
      <c r="D193" s="262"/>
      <c r="E193" s="278"/>
      <c r="F193" s="263"/>
      <c r="G193" s="264"/>
      <c r="H193" s="264"/>
    </row>
    <row r="194" spans="1:8" ht="25.5">
      <c r="A194" s="258" t="s">
        <v>871</v>
      </c>
      <c r="B194" s="258" t="str">
        <f>B191</f>
        <v>3.</v>
      </c>
      <c r="C194" s="258">
        <f>C191+1</f>
        <v>9</v>
      </c>
      <c r="D194" s="258" t="s">
        <v>925</v>
      </c>
      <c r="E194" s="29"/>
      <c r="F194" s="259"/>
      <c r="G194" s="260"/>
      <c r="H194" s="261"/>
    </row>
    <row r="195" spans="1:8">
      <c r="A195" s="262"/>
      <c r="B195" s="262"/>
      <c r="C195" s="262"/>
      <c r="D195" s="262" t="s">
        <v>44</v>
      </c>
      <c r="E195" s="278">
        <v>1455</v>
      </c>
      <c r="F195" s="263"/>
      <c r="G195" s="264">
        <f>E195*F195</f>
        <v>0</v>
      </c>
      <c r="H195" s="264"/>
    </row>
    <row r="196" spans="1:8">
      <c r="A196" s="262"/>
      <c r="B196" s="262"/>
      <c r="C196" s="262"/>
      <c r="D196" s="262"/>
      <c r="E196" s="278"/>
      <c r="F196" s="263"/>
      <c r="G196" s="264"/>
      <c r="H196" s="264"/>
    </row>
    <row r="197" spans="1:8" ht="25.5">
      <c r="A197" s="258" t="s">
        <v>871</v>
      </c>
      <c r="B197" s="258" t="str">
        <f>B194</f>
        <v>3.</v>
      </c>
      <c r="C197" s="258">
        <f>C194+1</f>
        <v>10</v>
      </c>
      <c r="D197" s="258" t="s">
        <v>926</v>
      </c>
      <c r="E197" s="29"/>
      <c r="F197" s="259"/>
      <c r="G197" s="260"/>
      <c r="H197" s="261"/>
    </row>
    <row r="198" spans="1:8">
      <c r="A198" s="255"/>
      <c r="B198" s="255"/>
      <c r="C198" s="255"/>
      <c r="D198" s="255" t="s">
        <v>47</v>
      </c>
      <c r="E198" s="277">
        <v>53</v>
      </c>
      <c r="F198" s="256"/>
      <c r="G198" s="257">
        <f>E198*F198</f>
        <v>0</v>
      </c>
      <c r="H198" s="257"/>
    </row>
    <row r="199" spans="1:8">
      <c r="A199" s="258"/>
      <c r="B199" s="258"/>
      <c r="C199" s="258"/>
      <c r="D199" s="258"/>
      <c r="E199" s="29"/>
      <c r="F199" s="259"/>
      <c r="G199" s="260"/>
      <c r="H199" s="261"/>
    </row>
    <row r="200" spans="1:8" ht="38.25">
      <c r="A200" s="262" t="str">
        <f>A197</f>
        <v>1.</v>
      </c>
      <c r="B200" s="262" t="str">
        <f>B197</f>
        <v>3.</v>
      </c>
      <c r="C200" s="262">
        <f>C197+1</f>
        <v>11</v>
      </c>
      <c r="D200" s="262" t="s">
        <v>927</v>
      </c>
      <c r="E200" s="278"/>
      <c r="F200" s="263"/>
      <c r="G200" s="264"/>
      <c r="H200" s="257"/>
    </row>
    <row r="201" spans="1:8">
      <c r="A201" s="258"/>
      <c r="B201" s="258"/>
      <c r="C201" s="258"/>
      <c r="D201" s="258" t="s">
        <v>44</v>
      </c>
      <c r="E201" s="29">
        <v>145</v>
      </c>
      <c r="F201" s="259"/>
      <c r="G201" s="260">
        <f>ROUND(E201*F201,2)</f>
        <v>0</v>
      </c>
      <c r="H201" s="261"/>
    </row>
    <row r="202" spans="1:8">
      <c r="A202" s="262"/>
      <c r="B202" s="262"/>
      <c r="C202" s="262"/>
      <c r="D202" s="262" t="s">
        <v>928</v>
      </c>
      <c r="E202" s="278"/>
      <c r="F202" s="263"/>
      <c r="G202" s="264"/>
      <c r="H202" s="257"/>
    </row>
    <row r="203" spans="1:8">
      <c r="A203" s="258"/>
      <c r="B203" s="258"/>
      <c r="C203" s="258"/>
      <c r="D203" s="258" t="s">
        <v>47</v>
      </c>
      <c r="E203" s="29">
        <v>40</v>
      </c>
      <c r="F203" s="259"/>
      <c r="G203" s="260">
        <f>ROUND(E203*F203,2)</f>
        <v>0</v>
      </c>
      <c r="H203" s="261"/>
    </row>
    <row r="204" spans="1:8">
      <c r="A204" s="262"/>
      <c r="B204" s="262"/>
      <c r="C204" s="262"/>
      <c r="D204" s="262"/>
      <c r="E204" s="278"/>
      <c r="F204" s="263"/>
      <c r="G204" s="264"/>
      <c r="H204" s="264"/>
    </row>
    <row r="205" spans="1:8" ht="204">
      <c r="A205" s="251" t="str">
        <f>A200</f>
        <v>1.</v>
      </c>
      <c r="B205" s="251" t="str">
        <f>B200</f>
        <v>3.</v>
      </c>
      <c r="C205" s="251">
        <f>C200+1</f>
        <v>12</v>
      </c>
      <c r="D205" s="251" t="s">
        <v>929</v>
      </c>
      <c r="E205" s="21"/>
      <c r="F205" s="252"/>
      <c r="G205" s="253"/>
      <c r="H205" s="254"/>
    </row>
    <row r="206" spans="1:8" ht="51">
      <c r="A206" s="255"/>
      <c r="B206" s="255"/>
      <c r="C206" s="255"/>
      <c r="D206" s="255" t="s">
        <v>930</v>
      </c>
      <c r="E206" s="277"/>
      <c r="F206" s="256"/>
      <c r="G206" s="257"/>
      <c r="H206" s="257"/>
    </row>
    <row r="207" spans="1:8" ht="38.25">
      <c r="A207" s="258"/>
      <c r="B207" s="258"/>
      <c r="C207" s="258"/>
      <c r="D207" s="258" t="s">
        <v>931</v>
      </c>
      <c r="E207" s="29"/>
      <c r="F207" s="259"/>
      <c r="G207" s="260"/>
      <c r="H207" s="261"/>
    </row>
    <row r="208" spans="1:8">
      <c r="A208" s="262"/>
      <c r="B208" s="262"/>
      <c r="C208" s="262"/>
      <c r="D208" s="262" t="s">
        <v>44</v>
      </c>
      <c r="E208" s="278">
        <v>550</v>
      </c>
      <c r="F208" s="263"/>
      <c r="G208" s="264">
        <f>ROUND(E208*F208,2)</f>
        <v>0</v>
      </c>
      <c r="H208" s="264"/>
    </row>
    <row r="209" spans="1:8">
      <c r="A209" s="262"/>
      <c r="B209" s="262"/>
      <c r="C209" s="262"/>
      <c r="D209" s="262" t="s">
        <v>928</v>
      </c>
      <c r="E209" s="278"/>
      <c r="F209" s="263"/>
      <c r="G209" s="264"/>
      <c r="H209" s="264"/>
    </row>
    <row r="210" spans="1:8">
      <c r="A210" s="258"/>
      <c r="B210" s="258"/>
      <c r="C210" s="258"/>
      <c r="D210" s="258" t="s">
        <v>47</v>
      </c>
      <c r="E210" s="29">
        <v>95</v>
      </c>
      <c r="F210" s="259"/>
      <c r="G210" s="260">
        <f>ROUND(E210*F210,2)</f>
        <v>0</v>
      </c>
      <c r="H210" s="261"/>
    </row>
    <row r="211" spans="1:8">
      <c r="A211" s="262"/>
      <c r="B211" s="262"/>
      <c r="C211" s="262"/>
      <c r="D211" s="262"/>
      <c r="E211" s="278"/>
      <c r="F211" s="263"/>
      <c r="G211" s="264"/>
      <c r="H211" s="264"/>
    </row>
    <row r="212" spans="1:8" ht="51">
      <c r="A212" s="258" t="s">
        <v>871</v>
      </c>
      <c r="B212" s="258" t="str">
        <f>B197</f>
        <v>3.</v>
      </c>
      <c r="C212" s="258">
        <f>C205+1</f>
        <v>13</v>
      </c>
      <c r="D212" s="258" t="s">
        <v>932</v>
      </c>
      <c r="E212" s="29"/>
      <c r="F212" s="259"/>
      <c r="G212" s="260"/>
      <c r="H212" s="261"/>
    </row>
    <row r="213" spans="1:8">
      <c r="A213" s="262"/>
      <c r="B213" s="262"/>
      <c r="C213" s="262"/>
      <c r="D213" s="262" t="s">
        <v>47</v>
      </c>
      <c r="E213" s="278">
        <v>88</v>
      </c>
      <c r="F213" s="263"/>
      <c r="G213" s="264">
        <f>E213*F213</f>
        <v>0</v>
      </c>
      <c r="H213" s="264"/>
    </row>
    <row r="214" spans="1:8">
      <c r="A214" s="258"/>
      <c r="B214" s="258"/>
      <c r="C214" s="258"/>
      <c r="D214" s="258"/>
      <c r="E214" s="29"/>
      <c r="F214" s="259"/>
      <c r="G214" s="260"/>
      <c r="H214" s="261"/>
    </row>
    <row r="215" spans="1:8" ht="51">
      <c r="A215" s="262" t="s">
        <v>871</v>
      </c>
      <c r="B215" s="262" t="str">
        <f>B212</f>
        <v>3.</v>
      </c>
      <c r="C215" s="262">
        <f>C212+1</f>
        <v>14</v>
      </c>
      <c r="D215" s="262" t="s">
        <v>933</v>
      </c>
      <c r="E215" s="278"/>
      <c r="F215" s="263"/>
      <c r="G215" s="264"/>
      <c r="H215" s="264"/>
    </row>
    <row r="216" spans="1:8">
      <c r="A216" s="258"/>
      <c r="B216" s="258"/>
      <c r="C216" s="258"/>
      <c r="D216" s="258" t="s">
        <v>47</v>
      </c>
      <c r="E216" s="29">
        <v>127</v>
      </c>
      <c r="F216" s="259"/>
      <c r="G216" s="260">
        <f>E216*F216</f>
        <v>0</v>
      </c>
      <c r="H216" s="261"/>
    </row>
    <row r="217" spans="1:8">
      <c r="A217" s="255"/>
      <c r="B217" s="255"/>
      <c r="C217" s="255"/>
      <c r="D217" s="255"/>
      <c r="E217" s="277"/>
      <c r="F217" s="256"/>
      <c r="G217" s="257"/>
      <c r="H217" s="257"/>
    </row>
    <row r="218" spans="1:8" ht="38.25">
      <c r="A218" s="258" t="s">
        <v>871</v>
      </c>
      <c r="B218" s="258" t="str">
        <f>B215</f>
        <v>3.</v>
      </c>
      <c r="C218" s="258">
        <f>C215+1</f>
        <v>15</v>
      </c>
      <c r="D218" s="258" t="s">
        <v>934</v>
      </c>
      <c r="E218" s="29"/>
      <c r="F218" s="259"/>
      <c r="G218" s="260"/>
      <c r="H218" s="261"/>
    </row>
    <row r="219" spans="1:8">
      <c r="A219" s="262"/>
      <c r="B219" s="262"/>
      <c r="C219" s="262"/>
      <c r="D219" s="262" t="s">
        <v>44</v>
      </c>
      <c r="E219" s="278">
        <v>50</v>
      </c>
      <c r="F219" s="263"/>
      <c r="G219" s="264">
        <f>E219*F219</f>
        <v>0</v>
      </c>
      <c r="H219" s="264"/>
    </row>
    <row r="220" spans="1:8">
      <c r="A220" s="262"/>
      <c r="B220" s="262"/>
      <c r="C220" s="262"/>
      <c r="D220" s="262"/>
      <c r="E220" s="278"/>
      <c r="F220" s="263"/>
      <c r="G220" s="264"/>
      <c r="H220" s="264"/>
    </row>
    <row r="221" spans="1:8" ht="25.5">
      <c r="A221" s="262" t="s">
        <v>871</v>
      </c>
      <c r="B221" s="262" t="str">
        <f>B218</f>
        <v>3.</v>
      </c>
      <c r="C221" s="262">
        <f>C218+1</f>
        <v>16</v>
      </c>
      <c r="D221" s="262" t="s">
        <v>935</v>
      </c>
      <c r="E221" s="278"/>
      <c r="F221" s="263"/>
      <c r="G221" s="264"/>
      <c r="H221" s="264"/>
    </row>
    <row r="222" spans="1:8">
      <c r="A222" s="262"/>
      <c r="B222" s="262"/>
      <c r="C222" s="262"/>
      <c r="D222" s="262" t="s">
        <v>47</v>
      </c>
      <c r="E222" s="278">
        <v>130</v>
      </c>
      <c r="F222" s="263"/>
      <c r="G222" s="264">
        <f>E222*F222</f>
        <v>0</v>
      </c>
      <c r="H222" s="264"/>
    </row>
    <row r="223" spans="1:8">
      <c r="A223" s="258"/>
      <c r="B223" s="258"/>
      <c r="C223" s="258"/>
      <c r="D223" s="251"/>
      <c r="E223" s="29"/>
      <c r="F223" s="259"/>
      <c r="G223" s="260"/>
      <c r="H223" s="261"/>
    </row>
    <row r="224" spans="1:8" ht="38.25">
      <c r="A224" s="262" t="str">
        <f>A197</f>
        <v>1.</v>
      </c>
      <c r="B224" s="262" t="str">
        <f>B215</f>
        <v>3.</v>
      </c>
      <c r="C224" s="262">
        <f>C221+1</f>
        <v>17</v>
      </c>
      <c r="D224" s="262" t="s">
        <v>936</v>
      </c>
      <c r="E224" s="278"/>
      <c r="F224" s="263"/>
      <c r="G224" s="264"/>
      <c r="H224" s="264"/>
    </row>
    <row r="225" spans="1:8">
      <c r="A225" s="258"/>
      <c r="B225" s="258"/>
      <c r="C225" s="258"/>
      <c r="D225" s="258" t="s">
        <v>44</v>
      </c>
      <c r="E225" s="29">
        <v>8</v>
      </c>
      <c r="F225" s="259"/>
      <c r="G225" s="260">
        <f>E225*F225</f>
        <v>0</v>
      </c>
      <c r="H225" s="261"/>
    </row>
    <row r="226" spans="1:8">
      <c r="A226" s="255"/>
      <c r="B226" s="255"/>
      <c r="C226" s="255"/>
      <c r="D226" s="255"/>
      <c r="E226" s="277"/>
      <c r="F226" s="256"/>
      <c r="G226" s="257"/>
      <c r="H226" s="257"/>
    </row>
    <row r="227" spans="1:8">
      <c r="A227" s="258" t="str">
        <f>A200</f>
        <v>1.</v>
      </c>
      <c r="B227" s="258" t="str">
        <f>B218</f>
        <v>3.</v>
      </c>
      <c r="C227" s="258">
        <f>C224+1</f>
        <v>18</v>
      </c>
      <c r="D227" s="258" t="s">
        <v>937</v>
      </c>
      <c r="E227" s="29"/>
      <c r="F227" s="259"/>
      <c r="G227" s="260"/>
      <c r="H227" s="261"/>
    </row>
    <row r="228" spans="1:8" ht="25.5">
      <c r="A228" s="255"/>
      <c r="B228" s="255"/>
      <c r="C228" s="255"/>
      <c r="D228" s="255" t="s">
        <v>938</v>
      </c>
      <c r="E228" s="277"/>
      <c r="F228" s="256"/>
      <c r="G228" s="257"/>
      <c r="H228" s="257"/>
    </row>
    <row r="229" spans="1:8">
      <c r="A229" s="258"/>
      <c r="B229" s="258"/>
      <c r="C229" s="258"/>
      <c r="D229" s="258" t="s">
        <v>55</v>
      </c>
      <c r="E229" s="29">
        <v>2</v>
      </c>
      <c r="F229" s="259"/>
      <c r="G229" s="260">
        <f>E229*F229</f>
        <v>0</v>
      </c>
      <c r="H229" s="261"/>
    </row>
    <row r="230" spans="1:8">
      <c r="A230" s="258"/>
      <c r="B230" s="258"/>
      <c r="C230" s="258"/>
      <c r="D230" s="258" t="s">
        <v>939</v>
      </c>
      <c r="E230" s="29"/>
      <c r="F230" s="259"/>
      <c r="G230" s="260"/>
      <c r="H230" s="261"/>
    </row>
    <row r="231" spans="1:8">
      <c r="A231" s="255"/>
      <c r="B231" s="255"/>
      <c r="C231" s="255"/>
      <c r="D231" s="255" t="s">
        <v>55</v>
      </c>
      <c r="E231" s="277">
        <v>4</v>
      </c>
      <c r="F231" s="256"/>
      <c r="G231" s="257">
        <f>E231*F231</f>
        <v>0</v>
      </c>
      <c r="H231" s="257"/>
    </row>
    <row r="232" spans="1:8">
      <c r="A232" s="258"/>
      <c r="B232" s="258"/>
      <c r="C232" s="258"/>
      <c r="D232" s="258"/>
      <c r="E232" s="29"/>
      <c r="F232" s="259"/>
      <c r="G232" s="260"/>
      <c r="H232" s="261"/>
    </row>
    <row r="233" spans="1:8">
      <c r="A233" s="262" t="str">
        <f>A224</f>
        <v>1.</v>
      </c>
      <c r="B233" s="262" t="str">
        <f>B224</f>
        <v>3.</v>
      </c>
      <c r="C233" s="262">
        <f>C227+1</f>
        <v>19</v>
      </c>
      <c r="D233" s="262" t="s">
        <v>940</v>
      </c>
      <c r="E233" s="278"/>
      <c r="F233" s="263"/>
      <c r="G233" s="264"/>
      <c r="H233" s="264"/>
    </row>
    <row r="234" spans="1:8">
      <c r="A234" s="258"/>
      <c r="B234" s="258"/>
      <c r="C234" s="258"/>
      <c r="D234" s="258" t="s">
        <v>44</v>
      </c>
      <c r="E234" s="29">
        <f>E195</f>
        <v>1455</v>
      </c>
      <c r="F234" s="259"/>
      <c r="G234" s="260">
        <f>E234*F234</f>
        <v>0</v>
      </c>
      <c r="H234" s="261"/>
    </row>
    <row r="235" spans="1:8">
      <c r="A235" s="262"/>
      <c r="B235" s="262"/>
      <c r="C235" s="262"/>
      <c r="D235" s="262"/>
      <c r="E235" s="278"/>
      <c r="F235" s="263"/>
      <c r="G235" s="264"/>
      <c r="H235" s="264"/>
    </row>
    <row r="236" spans="1:8" ht="51">
      <c r="A236" s="258" t="str">
        <f>A224</f>
        <v>1.</v>
      </c>
      <c r="B236" s="258" t="str">
        <f>B233</f>
        <v>3.</v>
      </c>
      <c r="C236" s="258">
        <f>C233+1</f>
        <v>20</v>
      </c>
      <c r="D236" s="258" t="s">
        <v>941</v>
      </c>
      <c r="E236" s="29"/>
      <c r="F236" s="259"/>
      <c r="G236" s="260"/>
      <c r="H236" s="261"/>
    </row>
    <row r="237" spans="1:8">
      <c r="A237" s="262"/>
      <c r="B237" s="262"/>
      <c r="C237" s="262"/>
      <c r="D237" s="262" t="s">
        <v>537</v>
      </c>
      <c r="E237" s="278">
        <v>0.1</v>
      </c>
      <c r="F237" s="263">
        <f>SUM(G161:G236)</f>
        <v>0</v>
      </c>
      <c r="G237" s="264">
        <f>E237*F237</f>
        <v>0</v>
      </c>
      <c r="H237" s="264"/>
    </row>
    <row r="238" spans="1:8">
      <c r="A238" s="262"/>
      <c r="B238" s="262"/>
      <c r="C238" s="262"/>
      <c r="D238" s="262"/>
      <c r="E238" s="278"/>
      <c r="F238" s="263"/>
      <c r="G238" s="264"/>
      <c r="H238" s="264"/>
    </row>
    <row r="239" spans="1:8">
      <c r="A239" s="258"/>
      <c r="B239" s="258"/>
      <c r="C239" s="258"/>
      <c r="D239" s="258" t="s">
        <v>868</v>
      </c>
      <c r="E239" s="29"/>
      <c r="F239" s="259"/>
      <c r="G239" s="260">
        <f>SUM(G161:G238)</f>
        <v>0</v>
      </c>
      <c r="H239" s="261"/>
    </row>
    <row r="240" spans="1:8">
      <c r="A240" s="255"/>
      <c r="B240" s="255"/>
      <c r="C240" s="255"/>
      <c r="D240" s="255"/>
      <c r="E240" s="277"/>
      <c r="F240" s="256"/>
      <c r="G240" s="257"/>
      <c r="H240" s="257"/>
    </row>
    <row r="241" spans="1:8">
      <c r="A241" s="258" t="s">
        <v>871</v>
      </c>
      <c r="B241" s="258">
        <v>4</v>
      </c>
      <c r="C241" s="258"/>
      <c r="D241" s="258" t="s">
        <v>875</v>
      </c>
      <c r="E241" s="29"/>
      <c r="F241" s="259"/>
      <c r="G241" s="260"/>
      <c r="H241" s="261"/>
    </row>
    <row r="242" spans="1:8">
      <c r="A242" s="262"/>
      <c r="B242" s="262"/>
      <c r="C242" s="262"/>
      <c r="D242" s="262"/>
      <c r="E242" s="278"/>
      <c r="F242" s="263"/>
      <c r="G242" s="264"/>
      <c r="H242" s="257"/>
    </row>
    <row r="243" spans="1:8" ht="127.5">
      <c r="A243" s="258"/>
      <c r="B243" s="258"/>
      <c r="C243" s="258"/>
      <c r="D243" s="258" t="s">
        <v>1228</v>
      </c>
      <c r="E243" s="29"/>
      <c r="F243" s="259"/>
      <c r="G243" s="260"/>
      <c r="H243" s="261"/>
    </row>
    <row r="244" spans="1:8">
      <c r="A244" s="262"/>
      <c r="B244" s="262"/>
      <c r="C244" s="262"/>
      <c r="D244" s="262"/>
      <c r="E244" s="278"/>
      <c r="F244" s="263"/>
      <c r="G244" s="264"/>
      <c r="H244" s="257"/>
    </row>
    <row r="245" spans="1:8" ht="63.75">
      <c r="A245" s="258" t="str">
        <f>A241</f>
        <v>1.</v>
      </c>
      <c r="B245" s="258" t="s">
        <v>942</v>
      </c>
      <c r="C245" s="258">
        <v>1</v>
      </c>
      <c r="D245" s="258" t="s">
        <v>943</v>
      </c>
      <c r="E245" s="29"/>
      <c r="F245" s="259"/>
      <c r="G245" s="260"/>
      <c r="H245" s="261"/>
    </row>
    <row r="246" spans="1:8">
      <c r="A246" s="262"/>
      <c r="B246" s="262"/>
      <c r="C246" s="262"/>
      <c r="D246" s="262" t="s">
        <v>55</v>
      </c>
      <c r="E246" s="278">
        <v>3</v>
      </c>
      <c r="F246" s="263"/>
      <c r="G246" s="264">
        <f>E246*F246</f>
        <v>0</v>
      </c>
      <c r="H246" s="264"/>
    </row>
    <row r="247" spans="1:8">
      <c r="A247" s="251"/>
      <c r="B247" s="251"/>
      <c r="C247" s="251"/>
      <c r="D247" s="251"/>
      <c r="E247" s="21"/>
      <c r="F247" s="252"/>
      <c r="G247" s="253"/>
      <c r="H247" s="254"/>
    </row>
    <row r="248" spans="1:8" ht="38.25">
      <c r="A248" s="255" t="str">
        <f>A245</f>
        <v>1.</v>
      </c>
      <c r="B248" s="255" t="str">
        <f>B245</f>
        <v>4.</v>
      </c>
      <c r="C248" s="255">
        <f>C245+1</f>
        <v>2</v>
      </c>
      <c r="D248" s="255" t="s">
        <v>944</v>
      </c>
      <c r="E248" s="277"/>
      <c r="F248" s="256"/>
      <c r="G248" s="257"/>
      <c r="H248" s="257"/>
    </row>
    <row r="249" spans="1:8">
      <c r="A249" s="258"/>
      <c r="B249" s="258"/>
      <c r="C249" s="258"/>
      <c r="D249" s="258" t="s">
        <v>55</v>
      </c>
      <c r="E249" s="29">
        <v>3</v>
      </c>
      <c r="F249" s="259"/>
      <c r="G249" s="260">
        <f>E249*F249</f>
        <v>0</v>
      </c>
      <c r="H249" s="261"/>
    </row>
    <row r="250" spans="1:8">
      <c r="A250" s="262"/>
      <c r="B250" s="262"/>
      <c r="C250" s="262"/>
      <c r="D250" s="262"/>
      <c r="E250" s="278"/>
      <c r="F250" s="263"/>
      <c r="G250" s="264"/>
      <c r="H250" s="264"/>
    </row>
    <row r="251" spans="1:8">
      <c r="A251" s="262" t="str">
        <f>A248</f>
        <v>1.</v>
      </c>
      <c r="B251" s="262" t="str">
        <f>B248</f>
        <v>4.</v>
      </c>
      <c r="C251" s="262">
        <f>C248+1</f>
        <v>3</v>
      </c>
      <c r="D251" s="262" t="s">
        <v>945</v>
      </c>
      <c r="E251" s="278"/>
      <c r="F251" s="263"/>
      <c r="G251" s="264"/>
      <c r="H251" s="264"/>
    </row>
    <row r="252" spans="1:8">
      <c r="A252" s="258"/>
      <c r="B252" s="258"/>
      <c r="C252" s="258"/>
      <c r="D252" s="258" t="s">
        <v>47</v>
      </c>
      <c r="E252" s="29">
        <v>220</v>
      </c>
      <c r="F252" s="259"/>
      <c r="G252" s="260">
        <f>E252*F252</f>
        <v>0</v>
      </c>
      <c r="H252" s="261"/>
    </row>
    <row r="253" spans="1:8">
      <c r="A253" s="262"/>
      <c r="B253" s="262"/>
      <c r="C253" s="262"/>
      <c r="D253" s="262"/>
      <c r="E253" s="278"/>
      <c r="F253" s="263"/>
      <c r="G253" s="264"/>
      <c r="H253" s="264"/>
    </row>
    <row r="254" spans="1:8" ht="25.5">
      <c r="A254" s="258" t="str">
        <f>A251</f>
        <v>1.</v>
      </c>
      <c r="B254" s="258" t="str">
        <f>B248</f>
        <v>4.</v>
      </c>
      <c r="C254" s="258">
        <f>C251+1</f>
        <v>4</v>
      </c>
      <c r="D254" s="258" t="s">
        <v>946</v>
      </c>
      <c r="E254" s="29"/>
      <c r="F254" s="259"/>
      <c r="G254" s="260"/>
      <c r="H254" s="261"/>
    </row>
    <row r="255" spans="1:8">
      <c r="A255" s="262"/>
      <c r="B255" s="262"/>
      <c r="C255" s="262"/>
      <c r="D255" s="262" t="s">
        <v>44</v>
      </c>
      <c r="E255" s="278">
        <v>10</v>
      </c>
      <c r="F255" s="263"/>
      <c r="G255" s="264">
        <f>E255*F255</f>
        <v>0</v>
      </c>
      <c r="H255" s="264"/>
    </row>
    <row r="256" spans="1:8">
      <c r="A256" s="258"/>
      <c r="B256" s="258"/>
      <c r="C256" s="258"/>
      <c r="D256" s="258"/>
      <c r="E256" s="29"/>
      <c r="F256" s="259"/>
      <c r="G256" s="260"/>
      <c r="H256" s="261"/>
    </row>
    <row r="257" spans="1:8" ht="51">
      <c r="A257" s="262" t="str">
        <f>A251</f>
        <v>1.</v>
      </c>
      <c r="B257" s="262" t="str">
        <f>B248</f>
        <v>4.</v>
      </c>
      <c r="C257" s="262">
        <f>C254+1</f>
        <v>5</v>
      </c>
      <c r="D257" s="262" t="s">
        <v>947</v>
      </c>
      <c r="E257" s="278"/>
      <c r="F257" s="263"/>
      <c r="G257" s="264"/>
      <c r="H257" s="264"/>
    </row>
    <row r="258" spans="1:8">
      <c r="A258" s="258"/>
      <c r="B258" s="258"/>
      <c r="C258" s="258"/>
      <c r="D258" s="258" t="s">
        <v>537</v>
      </c>
      <c r="E258" s="29">
        <v>0.1</v>
      </c>
      <c r="F258" s="259">
        <f>SUM(G245:G257)</f>
        <v>0</v>
      </c>
      <c r="G258" s="260">
        <f>E258*F258</f>
        <v>0</v>
      </c>
      <c r="H258" s="261"/>
    </row>
    <row r="259" spans="1:8">
      <c r="A259" s="255"/>
      <c r="B259" s="255"/>
      <c r="C259" s="255"/>
      <c r="D259" s="255"/>
      <c r="E259" s="277"/>
      <c r="F259" s="256"/>
      <c r="G259" s="257"/>
      <c r="H259" s="257"/>
    </row>
    <row r="260" spans="1:8">
      <c r="A260" s="258"/>
      <c r="B260" s="258"/>
      <c r="C260" s="258"/>
      <c r="D260" s="258" t="s">
        <v>868</v>
      </c>
      <c r="E260" s="29"/>
      <c r="F260" s="259"/>
      <c r="G260" s="260">
        <f>SUM(G245:G259)</f>
        <v>0</v>
      </c>
      <c r="H260" s="261"/>
    </row>
    <row r="261" spans="1:8">
      <c r="A261" s="262"/>
      <c r="B261" s="262"/>
      <c r="C261" s="262"/>
      <c r="D261" s="262"/>
      <c r="E261" s="278"/>
      <c r="F261" s="263"/>
      <c r="G261" s="264"/>
      <c r="H261" s="264"/>
    </row>
    <row r="262" spans="1:8">
      <c r="A262" s="262" t="s">
        <v>871</v>
      </c>
      <c r="B262" s="262">
        <v>5</v>
      </c>
      <c r="C262" s="262"/>
      <c r="D262" s="262" t="s">
        <v>876</v>
      </c>
      <c r="E262" s="278"/>
      <c r="F262" s="263"/>
      <c r="G262" s="264"/>
      <c r="H262" s="264"/>
    </row>
    <row r="263" spans="1:8">
      <c r="A263" s="262"/>
      <c r="B263" s="262"/>
      <c r="C263" s="262"/>
      <c r="D263" s="262"/>
      <c r="E263" s="278"/>
      <c r="F263" s="263"/>
      <c r="G263" s="264"/>
      <c r="H263" s="264"/>
    </row>
    <row r="264" spans="1:8" ht="25.5">
      <c r="A264" s="262"/>
      <c r="B264" s="262"/>
      <c r="C264" s="262"/>
      <c r="D264" s="262" t="s">
        <v>948</v>
      </c>
      <c r="E264" s="278"/>
      <c r="F264" s="263"/>
      <c r="G264" s="264"/>
      <c r="H264" s="264"/>
    </row>
    <row r="265" spans="1:8">
      <c r="A265" s="258"/>
      <c r="B265" s="258"/>
      <c r="C265" s="258"/>
      <c r="D265" s="251"/>
      <c r="E265" s="29"/>
      <c r="F265" s="259"/>
      <c r="G265" s="260"/>
      <c r="H265" s="261"/>
    </row>
    <row r="266" spans="1:8" ht="38.25">
      <c r="A266" s="262" t="str">
        <f>A262</f>
        <v>1.</v>
      </c>
      <c r="B266" s="262" t="s">
        <v>949</v>
      </c>
      <c r="C266" s="262">
        <f>1</f>
        <v>1</v>
      </c>
      <c r="D266" s="262" t="s">
        <v>950</v>
      </c>
      <c r="E266" s="278"/>
      <c r="F266" s="263"/>
      <c r="G266" s="264"/>
      <c r="H266" s="264"/>
    </row>
    <row r="267" spans="1:8">
      <c r="A267" s="258"/>
      <c r="B267" s="258"/>
      <c r="C267" s="258"/>
      <c r="D267" s="258" t="s">
        <v>44</v>
      </c>
      <c r="E267" s="29">
        <v>101</v>
      </c>
      <c r="F267" s="259"/>
      <c r="G267" s="260">
        <f>E267*F267</f>
        <v>0</v>
      </c>
      <c r="H267" s="261"/>
    </row>
    <row r="268" spans="1:8">
      <c r="A268" s="255"/>
      <c r="B268" s="255"/>
      <c r="C268" s="255"/>
      <c r="D268" s="255"/>
      <c r="E268" s="277"/>
      <c r="F268" s="256"/>
      <c r="G268" s="257"/>
      <c r="H268" s="257"/>
    </row>
    <row r="269" spans="1:8" ht="38.25">
      <c r="A269" s="258" t="str">
        <f>A262</f>
        <v>1.</v>
      </c>
      <c r="B269" s="258" t="str">
        <f>B266</f>
        <v>5.</v>
      </c>
      <c r="C269" s="258">
        <f>C266+1</f>
        <v>2</v>
      </c>
      <c r="D269" s="258" t="s">
        <v>951</v>
      </c>
      <c r="E269" s="29"/>
      <c r="F269" s="259"/>
      <c r="G269" s="260"/>
      <c r="H269" s="261"/>
    </row>
    <row r="270" spans="1:8">
      <c r="A270" s="255"/>
      <c r="B270" s="255"/>
      <c r="C270" s="255"/>
      <c r="D270" s="255" t="s">
        <v>44</v>
      </c>
      <c r="E270" s="277">
        <v>480</v>
      </c>
      <c r="F270" s="256"/>
      <c r="G270" s="257">
        <f>E270*F270</f>
        <v>0</v>
      </c>
      <c r="H270" s="257"/>
    </row>
    <row r="271" spans="1:8">
      <c r="A271" s="258"/>
      <c r="B271" s="258"/>
      <c r="C271" s="258"/>
      <c r="D271" s="258"/>
      <c r="E271" s="29"/>
      <c r="F271" s="259"/>
      <c r="G271" s="260"/>
      <c r="H271" s="261"/>
    </row>
    <row r="272" spans="1:8">
      <c r="A272" s="258" t="str">
        <f>A269</f>
        <v>1.</v>
      </c>
      <c r="B272" s="258" t="str">
        <f>B269</f>
        <v>5.</v>
      </c>
      <c r="C272" s="258">
        <f>C269+1</f>
        <v>3</v>
      </c>
      <c r="D272" s="258" t="s">
        <v>952</v>
      </c>
      <c r="E272" s="29"/>
      <c r="F272" s="259"/>
      <c r="G272" s="260"/>
      <c r="H272" s="261"/>
    </row>
    <row r="273" spans="1:8">
      <c r="A273" s="255"/>
      <c r="B273" s="255"/>
      <c r="C273" s="255"/>
      <c r="D273" s="255" t="s">
        <v>49</v>
      </c>
      <c r="E273" s="277">
        <v>18135</v>
      </c>
      <c r="F273" s="256"/>
      <c r="G273" s="257">
        <f>E273*F273</f>
        <v>0</v>
      </c>
      <c r="H273" s="257"/>
    </row>
    <row r="274" spans="1:8">
      <c r="A274" s="258"/>
      <c r="B274" s="258"/>
      <c r="C274" s="258"/>
      <c r="D274" s="258"/>
      <c r="E274" s="29"/>
      <c r="F274" s="259"/>
      <c r="G274" s="260"/>
      <c r="H274" s="261"/>
    </row>
    <row r="275" spans="1:8" ht="25.5">
      <c r="A275" s="262" t="str">
        <f>A262</f>
        <v>1.</v>
      </c>
      <c r="B275" s="262" t="str">
        <f>B272</f>
        <v>5.</v>
      </c>
      <c r="C275" s="262">
        <f>C272+1</f>
        <v>4</v>
      </c>
      <c r="D275" s="262" t="s">
        <v>953</v>
      </c>
      <c r="E275" s="278"/>
      <c r="F275" s="263"/>
      <c r="G275" s="264"/>
      <c r="H275" s="264"/>
    </row>
    <row r="276" spans="1:8">
      <c r="A276" s="258"/>
      <c r="B276" s="258"/>
      <c r="C276" s="258"/>
      <c r="D276" s="258" t="s">
        <v>45</v>
      </c>
      <c r="E276" s="29">
        <v>11.7</v>
      </c>
      <c r="F276" s="259"/>
      <c r="G276" s="260">
        <f>E276*F276</f>
        <v>0</v>
      </c>
      <c r="H276" s="261"/>
    </row>
    <row r="277" spans="1:8">
      <c r="A277" s="262"/>
      <c r="B277" s="262"/>
      <c r="C277" s="262"/>
      <c r="D277" s="262"/>
      <c r="E277" s="278"/>
      <c r="F277" s="263"/>
      <c r="G277" s="264"/>
      <c r="H277" s="264"/>
    </row>
    <row r="278" spans="1:8" ht="25.5">
      <c r="A278" s="258" t="str">
        <f>A275</f>
        <v>1.</v>
      </c>
      <c r="B278" s="258" t="str">
        <f>B275</f>
        <v>5.</v>
      </c>
      <c r="C278" s="258">
        <f>C275+1</f>
        <v>5</v>
      </c>
      <c r="D278" s="258" t="s">
        <v>954</v>
      </c>
      <c r="E278" s="29"/>
      <c r="F278" s="259"/>
      <c r="G278" s="260"/>
      <c r="H278" s="261"/>
    </row>
    <row r="279" spans="1:8">
      <c r="A279" s="262"/>
      <c r="B279" s="262"/>
      <c r="C279" s="262"/>
      <c r="D279" s="262" t="s">
        <v>45</v>
      </c>
      <c r="E279" s="278">
        <v>52.5</v>
      </c>
      <c r="F279" s="263"/>
      <c r="G279" s="264">
        <f>E279*F279</f>
        <v>0</v>
      </c>
      <c r="H279" s="264"/>
    </row>
    <row r="280" spans="1:8">
      <c r="A280" s="262"/>
      <c r="B280" s="262"/>
      <c r="C280" s="262"/>
      <c r="D280" s="262"/>
      <c r="E280" s="278"/>
      <c r="F280" s="263"/>
      <c r="G280" s="264"/>
      <c r="H280" s="264"/>
    </row>
    <row r="281" spans="1:8" ht="25.5">
      <c r="A281" s="258" t="str">
        <f>A278</f>
        <v>1.</v>
      </c>
      <c r="B281" s="258" t="str">
        <f>B278</f>
        <v>5.</v>
      </c>
      <c r="C281" s="258">
        <f>C278+1</f>
        <v>6</v>
      </c>
      <c r="D281" s="258" t="s">
        <v>955</v>
      </c>
      <c r="E281" s="29"/>
      <c r="F281" s="259"/>
      <c r="G281" s="260"/>
      <c r="H281" s="261"/>
    </row>
    <row r="282" spans="1:8">
      <c r="A282" s="255"/>
      <c r="B282" s="255"/>
      <c r="C282" s="255"/>
      <c r="D282" s="255" t="s">
        <v>45</v>
      </c>
      <c r="E282" s="277">
        <v>21.3</v>
      </c>
      <c r="F282" s="256"/>
      <c r="G282" s="257">
        <f>E282*F282</f>
        <v>0</v>
      </c>
      <c r="H282" s="257"/>
    </row>
    <row r="283" spans="1:8">
      <c r="A283" s="258"/>
      <c r="B283" s="258"/>
      <c r="C283" s="258"/>
      <c r="D283" s="258"/>
      <c r="E283" s="29"/>
      <c r="F283" s="259"/>
      <c r="G283" s="260"/>
      <c r="H283" s="261"/>
    </row>
    <row r="284" spans="1:8" ht="63.75">
      <c r="A284" s="262" t="str">
        <f>A278</f>
        <v>1.</v>
      </c>
      <c r="B284" s="262" t="str">
        <f>B278</f>
        <v>5.</v>
      </c>
      <c r="C284" s="262">
        <f>C281+1</f>
        <v>7</v>
      </c>
      <c r="D284" s="262" t="s">
        <v>956</v>
      </c>
      <c r="E284" s="278"/>
      <c r="F284" s="263"/>
      <c r="G284" s="264"/>
      <c r="H284" s="257"/>
    </row>
    <row r="285" spans="1:8">
      <c r="A285" s="258"/>
      <c r="B285" s="258"/>
      <c r="C285" s="258"/>
      <c r="D285" s="258" t="s">
        <v>45</v>
      </c>
      <c r="E285" s="29">
        <v>61.2</v>
      </c>
      <c r="F285" s="259"/>
      <c r="G285" s="260">
        <f>E285*F285</f>
        <v>0</v>
      </c>
      <c r="H285" s="261"/>
    </row>
    <row r="286" spans="1:8">
      <c r="A286" s="262"/>
      <c r="B286" s="262"/>
      <c r="C286" s="262"/>
      <c r="D286" s="262"/>
      <c r="E286" s="278"/>
      <c r="F286" s="263"/>
      <c r="G286" s="264"/>
      <c r="H286" s="257"/>
    </row>
    <row r="287" spans="1:8" ht="38.25">
      <c r="A287" s="258" t="str">
        <f>A284</f>
        <v>1.</v>
      </c>
      <c r="B287" s="258" t="str">
        <f>B284</f>
        <v>5.</v>
      </c>
      <c r="C287" s="258">
        <f>C284+1</f>
        <v>8</v>
      </c>
      <c r="D287" s="258" t="s">
        <v>957</v>
      </c>
      <c r="E287" s="29"/>
      <c r="F287" s="259"/>
      <c r="G287" s="260"/>
      <c r="H287" s="261"/>
    </row>
    <row r="288" spans="1:8">
      <c r="A288" s="262"/>
      <c r="B288" s="262"/>
      <c r="C288" s="262"/>
      <c r="D288" s="262" t="s">
        <v>47</v>
      </c>
      <c r="E288" s="278">
        <v>40</v>
      </c>
      <c r="F288" s="263"/>
      <c r="G288" s="264">
        <f>E288*F288</f>
        <v>0</v>
      </c>
      <c r="H288" s="264"/>
    </row>
    <row r="289" spans="1:8">
      <c r="A289" s="251"/>
      <c r="B289" s="251"/>
      <c r="C289" s="251"/>
      <c r="D289" s="251"/>
      <c r="E289" s="21"/>
      <c r="F289" s="252"/>
      <c r="G289" s="253"/>
      <c r="H289" s="254"/>
    </row>
    <row r="290" spans="1:8" ht="38.25">
      <c r="A290" s="255" t="str">
        <f>A287</f>
        <v>1.</v>
      </c>
      <c r="B290" s="255" t="str">
        <f>B287</f>
        <v>5.</v>
      </c>
      <c r="C290" s="255">
        <f>C287+1</f>
        <v>9</v>
      </c>
      <c r="D290" s="255" t="s">
        <v>958</v>
      </c>
      <c r="E290" s="277"/>
      <c r="F290" s="256"/>
      <c r="G290" s="257"/>
      <c r="H290" s="257"/>
    </row>
    <row r="291" spans="1:8">
      <c r="A291" s="258"/>
      <c r="B291" s="258"/>
      <c r="C291" s="258"/>
      <c r="D291" s="258" t="s">
        <v>47</v>
      </c>
      <c r="E291" s="29">
        <v>40</v>
      </c>
      <c r="F291" s="259"/>
      <c r="G291" s="260">
        <f>E291*F291</f>
        <v>0</v>
      </c>
      <c r="H291" s="261"/>
    </row>
    <row r="292" spans="1:8">
      <c r="A292" s="262"/>
      <c r="B292" s="262"/>
      <c r="C292" s="262"/>
      <c r="D292" s="262"/>
      <c r="E292" s="278"/>
      <c r="F292" s="263"/>
      <c r="G292" s="264"/>
      <c r="H292" s="264"/>
    </row>
    <row r="293" spans="1:8" ht="51">
      <c r="A293" s="262" t="str">
        <f>A266</f>
        <v>1.</v>
      </c>
      <c r="B293" s="262" t="str">
        <f>B290</f>
        <v>5.</v>
      </c>
      <c r="C293" s="262">
        <f>C290+1</f>
        <v>10</v>
      </c>
      <c r="D293" s="262" t="s">
        <v>959</v>
      </c>
      <c r="E293" s="278"/>
      <c r="F293" s="263"/>
      <c r="G293" s="264"/>
      <c r="H293" s="264"/>
    </row>
    <row r="294" spans="1:8">
      <c r="A294" s="258"/>
      <c r="B294" s="258"/>
      <c r="C294" s="258"/>
      <c r="D294" s="258" t="s">
        <v>537</v>
      </c>
      <c r="E294" s="29">
        <v>0.1</v>
      </c>
      <c r="F294" s="259">
        <f>SUM(G266:G293)</f>
        <v>0</v>
      </c>
      <c r="G294" s="260">
        <f>E294*F294</f>
        <v>0</v>
      </c>
      <c r="H294" s="261"/>
    </row>
    <row r="295" spans="1:8">
      <c r="A295" s="262"/>
      <c r="B295" s="262"/>
      <c r="C295" s="262"/>
      <c r="D295" s="262"/>
      <c r="E295" s="278"/>
      <c r="F295" s="263"/>
      <c r="G295" s="264"/>
      <c r="H295" s="264"/>
    </row>
    <row r="296" spans="1:8">
      <c r="A296" s="258"/>
      <c r="B296" s="258"/>
      <c r="C296" s="258"/>
      <c r="D296" s="258" t="s">
        <v>868</v>
      </c>
      <c r="E296" s="29"/>
      <c r="F296" s="259"/>
      <c r="G296" s="260">
        <f>SUM(G265:G295)</f>
        <v>0</v>
      </c>
      <c r="H296" s="261"/>
    </row>
    <row r="297" spans="1:8">
      <c r="A297" s="262"/>
      <c r="B297" s="262"/>
      <c r="C297" s="262"/>
      <c r="D297" s="262"/>
      <c r="E297" s="278"/>
      <c r="F297" s="263"/>
      <c r="G297" s="264"/>
      <c r="H297" s="264"/>
    </row>
    <row r="298" spans="1:8">
      <c r="A298" s="258" t="s">
        <v>871</v>
      </c>
      <c r="B298" s="258">
        <f>B262+1</f>
        <v>6</v>
      </c>
      <c r="C298" s="258"/>
      <c r="D298" s="258" t="s">
        <v>877</v>
      </c>
      <c r="E298" s="29"/>
      <c r="F298" s="259"/>
      <c r="G298" s="260"/>
      <c r="H298" s="261"/>
    </row>
    <row r="299" spans="1:8">
      <c r="A299" s="262"/>
      <c r="B299" s="262"/>
      <c r="C299" s="262"/>
      <c r="D299" s="262"/>
      <c r="E299" s="278"/>
      <c r="F299" s="263"/>
      <c r="G299" s="264"/>
      <c r="H299" s="264"/>
    </row>
    <row r="300" spans="1:8" ht="25.5">
      <c r="A300" s="258">
        <f>1</f>
        <v>1</v>
      </c>
      <c r="B300" s="258">
        <f>B298</f>
        <v>6</v>
      </c>
      <c r="C300" s="258">
        <v>1</v>
      </c>
      <c r="D300" s="258" t="s">
        <v>960</v>
      </c>
      <c r="E300" s="29"/>
      <c r="F300" s="259"/>
      <c r="G300" s="260"/>
      <c r="H300" s="261"/>
    </row>
    <row r="301" spans="1:8">
      <c r="A301" s="255"/>
      <c r="B301" s="255"/>
      <c r="C301" s="255"/>
      <c r="D301" s="255" t="s">
        <v>47</v>
      </c>
      <c r="E301" s="277">
        <v>157</v>
      </c>
      <c r="F301" s="256"/>
      <c r="G301" s="257">
        <f>ROUND(E301*F301,2)</f>
        <v>0</v>
      </c>
      <c r="H301" s="257"/>
    </row>
    <row r="302" spans="1:8">
      <c r="A302" s="258"/>
      <c r="B302" s="258"/>
      <c r="C302" s="258"/>
      <c r="D302" s="258"/>
      <c r="E302" s="29"/>
      <c r="F302" s="259"/>
      <c r="G302" s="260"/>
      <c r="H302" s="261"/>
    </row>
    <row r="303" spans="1:8" ht="25.5">
      <c r="A303" s="262">
        <v>1</v>
      </c>
      <c r="B303" s="262">
        <f>B300</f>
        <v>6</v>
      </c>
      <c r="C303" s="262">
        <f>C300+1</f>
        <v>2</v>
      </c>
      <c r="D303" s="262" t="s">
        <v>961</v>
      </c>
      <c r="E303" s="278"/>
      <c r="F303" s="263"/>
      <c r="G303" s="264"/>
      <c r="H303" s="264"/>
    </row>
    <row r="304" spans="1:8">
      <c r="A304" s="262"/>
      <c r="B304" s="262"/>
      <c r="C304" s="262"/>
      <c r="D304" s="262" t="s">
        <v>55</v>
      </c>
      <c r="E304" s="278">
        <v>21</v>
      </c>
      <c r="F304" s="263"/>
      <c r="G304" s="264">
        <f>ROUND(E304*F304,2)</f>
        <v>0</v>
      </c>
      <c r="H304" s="264"/>
    </row>
    <row r="305" spans="1:8">
      <c r="A305" s="262"/>
      <c r="B305" s="262"/>
      <c r="C305" s="262"/>
      <c r="D305" s="262"/>
      <c r="E305" s="278"/>
      <c r="F305" s="263"/>
      <c r="G305" s="264"/>
      <c r="H305" s="264"/>
    </row>
    <row r="306" spans="1:8" ht="51">
      <c r="A306" s="262">
        <v>1</v>
      </c>
      <c r="B306" s="262">
        <f>B298</f>
        <v>6</v>
      </c>
      <c r="C306" s="262">
        <f>C303+1</f>
        <v>3</v>
      </c>
      <c r="D306" s="262" t="s">
        <v>962</v>
      </c>
      <c r="E306" s="278"/>
      <c r="F306" s="263"/>
      <c r="G306" s="264"/>
      <c r="H306" s="264"/>
    </row>
    <row r="307" spans="1:8" ht="38.25">
      <c r="A307" s="258"/>
      <c r="B307" s="258"/>
      <c r="C307" s="258"/>
      <c r="D307" s="251" t="s">
        <v>963</v>
      </c>
      <c r="E307" s="29"/>
      <c r="F307" s="259"/>
      <c r="G307" s="260"/>
      <c r="H307" s="261"/>
    </row>
    <row r="308" spans="1:8">
      <c r="A308" s="262"/>
      <c r="B308" s="262"/>
      <c r="C308" s="262"/>
      <c r="D308" s="262" t="s">
        <v>45</v>
      </c>
      <c r="E308" s="278">
        <v>109</v>
      </c>
      <c r="F308" s="263"/>
      <c r="G308" s="264">
        <f>ROUND(E308*F308,2)</f>
        <v>0</v>
      </c>
      <c r="H308" s="264"/>
    </row>
    <row r="309" spans="1:8">
      <c r="A309" s="258"/>
      <c r="B309" s="258"/>
      <c r="C309" s="258"/>
      <c r="D309" s="258"/>
      <c r="E309" s="29"/>
      <c r="F309" s="259"/>
      <c r="G309" s="260"/>
      <c r="H309" s="261"/>
    </row>
    <row r="310" spans="1:8" ht="38.25">
      <c r="A310" s="255">
        <v>1</v>
      </c>
      <c r="B310" s="255">
        <f>B298</f>
        <v>6</v>
      </c>
      <c r="C310" s="255">
        <f>C306+1</f>
        <v>4</v>
      </c>
      <c r="D310" s="255" t="s">
        <v>964</v>
      </c>
      <c r="E310" s="277"/>
      <c r="F310" s="256"/>
      <c r="G310" s="257"/>
      <c r="H310" s="257"/>
    </row>
    <row r="311" spans="1:8" ht="38.25">
      <c r="A311" s="258"/>
      <c r="B311" s="258"/>
      <c r="C311" s="258"/>
      <c r="D311" s="258" t="s">
        <v>963</v>
      </c>
      <c r="E311" s="29"/>
      <c r="F311" s="259"/>
      <c r="G311" s="260"/>
      <c r="H311" s="261"/>
    </row>
    <row r="312" spans="1:8">
      <c r="A312" s="255"/>
      <c r="B312" s="255"/>
      <c r="C312" s="255"/>
      <c r="D312" s="255" t="s">
        <v>45</v>
      </c>
      <c r="E312" s="277">
        <v>88</v>
      </c>
      <c r="F312" s="256"/>
      <c r="G312" s="257">
        <f>ROUND(E312*F312,2)</f>
        <v>0</v>
      </c>
      <c r="H312" s="257"/>
    </row>
    <row r="313" spans="1:8">
      <c r="A313" s="258"/>
      <c r="B313" s="258"/>
      <c r="C313" s="258"/>
      <c r="D313" s="258"/>
      <c r="E313" s="29"/>
      <c r="F313" s="259"/>
      <c r="G313" s="260"/>
      <c r="H313" s="261"/>
    </row>
    <row r="314" spans="1:8" ht="38.25">
      <c r="A314" s="258">
        <v>1</v>
      </c>
      <c r="B314" s="258">
        <f>B310</f>
        <v>6</v>
      </c>
      <c r="C314" s="258">
        <f>C310+1</f>
        <v>5</v>
      </c>
      <c r="D314" s="258" t="s">
        <v>965</v>
      </c>
      <c r="E314" s="29"/>
      <c r="F314" s="259"/>
      <c r="G314" s="260"/>
      <c r="H314" s="261"/>
    </row>
    <row r="315" spans="1:8" ht="38.25">
      <c r="A315" s="255"/>
      <c r="B315" s="255"/>
      <c r="C315" s="255"/>
      <c r="D315" s="255" t="s">
        <v>966</v>
      </c>
      <c r="E315" s="277"/>
      <c r="F315" s="256"/>
      <c r="G315" s="257"/>
      <c r="H315" s="257"/>
    </row>
    <row r="316" spans="1:8">
      <c r="A316" s="258"/>
      <c r="B316" s="258"/>
      <c r="C316" s="258"/>
      <c r="D316" s="258" t="s">
        <v>45</v>
      </c>
      <c r="E316" s="29">
        <v>81</v>
      </c>
      <c r="F316" s="259"/>
      <c r="G316" s="260">
        <f>ROUND(E316*F316,2)</f>
        <v>0</v>
      </c>
      <c r="H316" s="261"/>
    </row>
    <row r="317" spans="1:8">
      <c r="A317" s="262"/>
      <c r="B317" s="262"/>
      <c r="C317" s="262"/>
      <c r="D317" s="262"/>
      <c r="E317" s="278"/>
      <c r="F317" s="263"/>
      <c r="G317" s="264"/>
      <c r="H317" s="264"/>
    </row>
    <row r="318" spans="1:8">
      <c r="A318" s="258">
        <v>1</v>
      </c>
      <c r="B318" s="258">
        <f>B300</f>
        <v>6</v>
      </c>
      <c r="C318" s="258">
        <f>C314+1</f>
        <v>6</v>
      </c>
      <c r="D318" s="258" t="s">
        <v>967</v>
      </c>
      <c r="E318" s="29"/>
      <c r="F318" s="259"/>
      <c r="G318" s="260"/>
      <c r="H318" s="261"/>
    </row>
    <row r="319" spans="1:8">
      <c r="A319" s="262"/>
      <c r="B319" s="262"/>
      <c r="C319" s="262"/>
      <c r="D319" s="262" t="s">
        <v>44</v>
      </c>
      <c r="E319" s="278">
        <v>126</v>
      </c>
      <c r="F319" s="263"/>
      <c r="G319" s="264">
        <f>ROUND(E319*F319,2)</f>
        <v>0</v>
      </c>
      <c r="H319" s="264"/>
    </row>
    <row r="320" spans="1:8">
      <c r="A320" s="258"/>
      <c r="B320" s="258"/>
      <c r="C320" s="258"/>
      <c r="D320" s="258"/>
      <c r="E320" s="29"/>
      <c r="F320" s="259"/>
      <c r="G320" s="260"/>
      <c r="H320" s="261"/>
    </row>
    <row r="321" spans="1:8">
      <c r="A321" s="262">
        <v>1</v>
      </c>
      <c r="B321" s="262">
        <f>B298</f>
        <v>6</v>
      </c>
      <c r="C321" s="262">
        <f>C318+1</f>
        <v>7</v>
      </c>
      <c r="D321" s="262" t="s">
        <v>968</v>
      </c>
      <c r="E321" s="278"/>
      <c r="F321" s="263"/>
      <c r="G321" s="264"/>
      <c r="H321" s="264"/>
    </row>
    <row r="322" spans="1:8" ht="38.25">
      <c r="A322" s="262"/>
      <c r="B322" s="262"/>
      <c r="C322" s="262"/>
      <c r="D322" s="262" t="s">
        <v>969</v>
      </c>
      <c r="E322" s="278"/>
      <c r="F322" s="263"/>
      <c r="G322" s="264"/>
      <c r="H322" s="264"/>
    </row>
    <row r="323" spans="1:8">
      <c r="A323" s="258"/>
      <c r="B323" s="258"/>
      <c r="C323" s="258"/>
      <c r="D323" s="258" t="s">
        <v>45</v>
      </c>
      <c r="E323" s="29">
        <v>252</v>
      </c>
      <c r="F323" s="259"/>
      <c r="G323" s="260">
        <f>ROUND(E323*F323,2)</f>
        <v>0</v>
      </c>
      <c r="H323" s="261"/>
    </row>
    <row r="324" spans="1:8">
      <c r="A324" s="255"/>
      <c r="B324" s="255"/>
      <c r="C324" s="255"/>
      <c r="D324" s="255"/>
      <c r="E324" s="277"/>
      <c r="F324" s="256"/>
      <c r="G324" s="257"/>
      <c r="H324" s="257"/>
    </row>
    <row r="325" spans="1:8">
      <c r="A325" s="258">
        <v>1</v>
      </c>
      <c r="B325" s="258">
        <f>B298</f>
        <v>6</v>
      </c>
      <c r="C325" s="258">
        <f>C321+1</f>
        <v>8</v>
      </c>
      <c r="D325" s="258" t="s">
        <v>970</v>
      </c>
      <c r="E325" s="29"/>
      <c r="F325" s="259"/>
      <c r="G325" s="260"/>
      <c r="H325" s="261"/>
    </row>
    <row r="326" spans="1:8">
      <c r="A326" s="262"/>
      <c r="B326" s="262"/>
      <c r="C326" s="262"/>
      <c r="D326" s="262" t="s">
        <v>971</v>
      </c>
      <c r="E326" s="278"/>
      <c r="F326" s="263"/>
      <c r="G326" s="264"/>
      <c r="H326" s="257"/>
    </row>
    <row r="327" spans="1:8">
      <c r="A327" s="258"/>
      <c r="B327" s="258"/>
      <c r="C327" s="258"/>
      <c r="D327" s="258" t="s">
        <v>629</v>
      </c>
      <c r="E327" s="29">
        <v>600</v>
      </c>
      <c r="F327" s="259"/>
      <c r="G327" s="260">
        <f>ROUND(E327*F327,2)</f>
        <v>0</v>
      </c>
      <c r="H327" s="261"/>
    </row>
    <row r="328" spans="1:8">
      <c r="A328" s="262"/>
      <c r="B328" s="262"/>
      <c r="C328" s="262"/>
      <c r="D328" s="262"/>
      <c r="E328" s="278"/>
      <c r="F328" s="263"/>
      <c r="G328" s="264"/>
      <c r="H328" s="257"/>
    </row>
    <row r="329" spans="1:8" ht="38.25">
      <c r="A329" s="258">
        <v>1</v>
      </c>
      <c r="B329" s="258">
        <f>B306</f>
        <v>6</v>
      </c>
      <c r="C329" s="258">
        <f>C325+1</f>
        <v>9</v>
      </c>
      <c r="D329" s="258" t="s">
        <v>972</v>
      </c>
      <c r="E329" s="29"/>
      <c r="F329" s="259"/>
      <c r="G329" s="260"/>
      <c r="H329" s="261"/>
    </row>
    <row r="330" spans="1:8" ht="63.75">
      <c r="A330" s="262"/>
      <c r="B330" s="262"/>
      <c r="C330" s="262"/>
      <c r="D330" s="262" t="s">
        <v>973</v>
      </c>
      <c r="E330" s="278"/>
      <c r="F330" s="263"/>
      <c r="G330" s="264"/>
      <c r="H330" s="264"/>
    </row>
    <row r="331" spans="1:8">
      <c r="A331" s="251"/>
      <c r="B331" s="251"/>
      <c r="C331" s="251"/>
      <c r="D331" s="251" t="s">
        <v>47</v>
      </c>
      <c r="E331" s="21">
        <v>72.2</v>
      </c>
      <c r="F331" s="252"/>
      <c r="G331" s="253">
        <f>ROUND(E331*F331,2)</f>
        <v>0</v>
      </c>
      <c r="H331" s="254"/>
    </row>
    <row r="332" spans="1:8">
      <c r="A332" s="255"/>
      <c r="B332" s="255"/>
      <c r="C332" s="255"/>
      <c r="D332" s="255"/>
      <c r="E332" s="277"/>
      <c r="F332" s="256"/>
      <c r="G332" s="257"/>
      <c r="H332" s="257"/>
    </row>
    <row r="333" spans="1:8" ht="38.25">
      <c r="A333" s="258">
        <v>1</v>
      </c>
      <c r="B333" s="258">
        <f>B310</f>
        <v>6</v>
      </c>
      <c r="C333" s="258">
        <f>C329+1</f>
        <v>10</v>
      </c>
      <c r="D333" s="258" t="s">
        <v>974</v>
      </c>
      <c r="E333" s="29"/>
      <c r="F333" s="259"/>
      <c r="G333" s="260"/>
      <c r="H333" s="261"/>
    </row>
    <row r="334" spans="1:8" ht="51">
      <c r="A334" s="262"/>
      <c r="B334" s="262"/>
      <c r="C334" s="262"/>
      <c r="D334" s="262" t="s">
        <v>975</v>
      </c>
      <c r="E334" s="278"/>
      <c r="F334" s="263"/>
      <c r="G334" s="264"/>
      <c r="H334" s="264"/>
    </row>
    <row r="335" spans="1:8">
      <c r="A335" s="262"/>
      <c r="B335" s="262"/>
      <c r="C335" s="262"/>
      <c r="D335" s="262" t="s">
        <v>47</v>
      </c>
      <c r="E335" s="278">
        <v>84.4</v>
      </c>
      <c r="F335" s="263"/>
      <c r="G335" s="264">
        <f>ROUND(E335*F335,2)</f>
        <v>0</v>
      </c>
      <c r="H335" s="264"/>
    </row>
    <row r="336" spans="1:8">
      <c r="A336" s="258"/>
      <c r="B336" s="258"/>
      <c r="C336" s="258"/>
      <c r="D336" s="258"/>
      <c r="E336" s="29"/>
      <c r="F336" s="259"/>
      <c r="G336" s="260"/>
      <c r="H336" s="261"/>
    </row>
    <row r="337" spans="1:8" ht="25.5">
      <c r="A337" s="262">
        <v>1</v>
      </c>
      <c r="B337" s="262">
        <f>B314</f>
        <v>6</v>
      </c>
      <c r="C337" s="262">
        <f>C333+1</f>
        <v>11</v>
      </c>
      <c r="D337" s="262" t="s">
        <v>976</v>
      </c>
      <c r="E337" s="278"/>
      <c r="F337" s="263"/>
      <c r="G337" s="264"/>
      <c r="H337" s="264"/>
    </row>
    <row r="338" spans="1:8" ht="76.5">
      <c r="A338" s="258"/>
      <c r="B338" s="258"/>
      <c r="C338" s="258"/>
      <c r="D338" s="258" t="s">
        <v>977</v>
      </c>
      <c r="E338" s="29"/>
      <c r="F338" s="259"/>
      <c r="G338" s="260"/>
      <c r="H338" s="261"/>
    </row>
    <row r="339" spans="1:8">
      <c r="A339" s="262"/>
      <c r="B339" s="262"/>
      <c r="C339" s="262"/>
      <c r="D339" s="262" t="s">
        <v>55</v>
      </c>
      <c r="E339" s="278">
        <v>2</v>
      </c>
      <c r="F339" s="263"/>
      <c r="G339" s="264">
        <f>ROUND(E339*F339,2)</f>
        <v>0</v>
      </c>
      <c r="H339" s="264"/>
    </row>
    <row r="340" spans="1:8">
      <c r="A340" s="258"/>
      <c r="B340" s="258"/>
      <c r="C340" s="258"/>
      <c r="D340" s="258"/>
      <c r="E340" s="29"/>
      <c r="F340" s="259"/>
      <c r="G340" s="260"/>
      <c r="H340" s="261"/>
    </row>
    <row r="341" spans="1:8" ht="25.5">
      <c r="A341" s="262">
        <v>1</v>
      </c>
      <c r="B341" s="262">
        <f>B318</f>
        <v>6</v>
      </c>
      <c r="C341" s="262">
        <f>C337+1</f>
        <v>12</v>
      </c>
      <c r="D341" s="262" t="s">
        <v>976</v>
      </c>
      <c r="E341" s="278"/>
      <c r="F341" s="263"/>
      <c r="G341" s="264"/>
      <c r="H341" s="264"/>
    </row>
    <row r="342" spans="1:8" ht="63.75">
      <c r="A342" s="258"/>
      <c r="B342" s="258"/>
      <c r="C342" s="258"/>
      <c r="D342" s="258" t="s">
        <v>978</v>
      </c>
      <c r="E342" s="29"/>
      <c r="F342" s="259"/>
      <c r="G342" s="260"/>
      <c r="H342" s="261"/>
    </row>
    <row r="343" spans="1:8">
      <c r="A343" s="255"/>
      <c r="B343" s="255"/>
      <c r="C343" s="255"/>
      <c r="D343" s="255" t="s">
        <v>55</v>
      </c>
      <c r="E343" s="277">
        <v>9</v>
      </c>
      <c r="F343" s="256"/>
      <c r="G343" s="257">
        <f>ROUND(E343*F343,2)</f>
        <v>0</v>
      </c>
      <c r="H343" s="257"/>
    </row>
    <row r="344" spans="1:8">
      <c r="A344" s="258"/>
      <c r="B344" s="258"/>
      <c r="C344" s="258"/>
      <c r="D344" s="258"/>
      <c r="E344" s="29"/>
      <c r="F344" s="259"/>
      <c r="G344" s="260"/>
      <c r="H344" s="261"/>
    </row>
    <row r="345" spans="1:8" ht="25.5">
      <c r="A345" s="262">
        <v>1</v>
      </c>
      <c r="B345" s="262">
        <f>B341</f>
        <v>6</v>
      </c>
      <c r="C345" s="262">
        <f>C341+1</f>
        <v>13</v>
      </c>
      <c r="D345" s="262" t="s">
        <v>979</v>
      </c>
      <c r="E345" s="278"/>
      <c r="F345" s="263"/>
      <c r="G345" s="264"/>
      <c r="H345" s="264"/>
    </row>
    <row r="346" spans="1:8" ht="76.5">
      <c r="A346" s="262"/>
      <c r="B346" s="262"/>
      <c r="C346" s="262"/>
      <c r="D346" s="262" t="s">
        <v>980</v>
      </c>
      <c r="E346" s="278"/>
      <c r="F346" s="263"/>
      <c r="G346" s="264"/>
      <c r="H346" s="264"/>
    </row>
    <row r="347" spans="1:8">
      <c r="A347" s="262"/>
      <c r="B347" s="262"/>
      <c r="C347" s="262"/>
      <c r="D347" s="262" t="s">
        <v>55</v>
      </c>
      <c r="E347" s="278">
        <v>10</v>
      </c>
      <c r="F347" s="263"/>
      <c r="G347" s="264">
        <f>ROUND(E347*F347,2)</f>
        <v>0</v>
      </c>
      <c r="H347" s="264"/>
    </row>
    <row r="348" spans="1:8">
      <c r="A348" s="262"/>
      <c r="B348" s="262"/>
      <c r="C348" s="262"/>
      <c r="D348" s="262"/>
      <c r="E348" s="278"/>
      <c r="F348" s="263"/>
      <c r="G348" s="264"/>
      <c r="H348" s="264"/>
    </row>
    <row r="349" spans="1:8" ht="25.5">
      <c r="A349" s="258">
        <v>1</v>
      </c>
      <c r="B349" s="258" t="s">
        <v>981</v>
      </c>
      <c r="C349" s="258">
        <f>C345+1</f>
        <v>14</v>
      </c>
      <c r="D349" s="251" t="s">
        <v>982</v>
      </c>
      <c r="E349" s="29"/>
      <c r="F349" s="259"/>
      <c r="G349" s="260"/>
      <c r="H349" s="261"/>
    </row>
    <row r="350" spans="1:8" ht="38.25">
      <c r="A350" s="262"/>
      <c r="B350" s="262"/>
      <c r="C350" s="262"/>
      <c r="D350" s="262" t="s">
        <v>983</v>
      </c>
      <c r="E350" s="278"/>
      <c r="F350" s="263"/>
      <c r="G350" s="264"/>
      <c r="H350" s="264"/>
    </row>
    <row r="351" spans="1:8">
      <c r="A351" s="258"/>
      <c r="B351" s="258"/>
      <c r="C351" s="258"/>
      <c r="D351" s="258" t="s">
        <v>47</v>
      </c>
      <c r="E351" s="29">
        <v>153</v>
      </c>
      <c r="F351" s="259"/>
      <c r="G351" s="260">
        <f>ROUND(E351*F351,2)</f>
        <v>0</v>
      </c>
      <c r="H351" s="261"/>
    </row>
    <row r="352" spans="1:8">
      <c r="A352" s="255"/>
      <c r="B352" s="255"/>
      <c r="C352" s="255"/>
      <c r="D352" s="255"/>
      <c r="E352" s="277"/>
      <c r="F352" s="256"/>
      <c r="G352" s="257"/>
      <c r="H352" s="257"/>
    </row>
    <row r="353" spans="1:16384" ht="38.25">
      <c r="A353" s="258">
        <v>1</v>
      </c>
      <c r="B353" s="258">
        <f>B341</f>
        <v>6</v>
      </c>
      <c r="C353" s="258">
        <f>C349+1</f>
        <v>15</v>
      </c>
      <c r="D353" s="258" t="s">
        <v>984</v>
      </c>
      <c r="E353" s="29"/>
      <c r="F353" s="259"/>
      <c r="G353" s="260"/>
      <c r="H353" s="261"/>
    </row>
    <row r="354" spans="1:16384">
      <c r="A354" s="255"/>
      <c r="B354" s="255"/>
      <c r="C354" s="255"/>
      <c r="D354" s="255" t="s">
        <v>55</v>
      </c>
      <c r="E354" s="277">
        <v>10</v>
      </c>
      <c r="F354" s="256"/>
      <c r="G354" s="257">
        <f>ROUND(E354*F354,2)</f>
        <v>0</v>
      </c>
      <c r="H354" s="257"/>
    </row>
    <row r="355" spans="1:16384">
      <c r="A355" s="258"/>
      <c r="B355" s="258"/>
      <c r="C355" s="258"/>
      <c r="D355" s="258"/>
      <c r="E355" s="29"/>
      <c r="F355" s="259"/>
      <c r="G355" s="260"/>
      <c r="H355" s="261"/>
    </row>
    <row r="356" spans="1:16384">
      <c r="A356" s="258">
        <v>1</v>
      </c>
      <c r="B356" s="258">
        <f>B329</f>
        <v>6</v>
      </c>
      <c r="C356" s="258">
        <f>C353+1</f>
        <v>16</v>
      </c>
      <c r="D356" s="258" t="s">
        <v>985</v>
      </c>
      <c r="E356" s="29"/>
      <c r="F356" s="259"/>
      <c r="G356" s="260"/>
      <c r="H356" s="261"/>
      <c r="I356" s="258"/>
      <c r="J356" s="258"/>
      <c r="K356" s="258"/>
      <c r="L356" s="258"/>
      <c r="M356" s="258"/>
      <c r="N356" s="258"/>
      <c r="O356" s="258"/>
      <c r="P356" s="261"/>
      <c r="Q356" s="258"/>
      <c r="R356" s="258"/>
      <c r="S356" s="258"/>
      <c r="T356" s="258"/>
      <c r="U356" s="258"/>
      <c r="V356" s="258"/>
      <c r="W356" s="258"/>
      <c r="X356" s="261"/>
      <c r="Y356" s="258"/>
      <c r="Z356" s="258"/>
      <c r="AA356" s="258"/>
      <c r="AB356" s="258"/>
      <c r="AC356" s="258"/>
      <c r="AD356" s="258"/>
      <c r="AE356" s="258"/>
      <c r="AF356" s="261"/>
      <c r="AG356" s="258"/>
      <c r="AH356" s="258"/>
      <c r="AI356" s="258"/>
      <c r="AJ356" s="258"/>
      <c r="AK356" s="258"/>
      <c r="AL356" s="258"/>
      <c r="AM356" s="258"/>
      <c r="AN356" s="261"/>
      <c r="AO356" s="258"/>
      <c r="AP356" s="258"/>
      <c r="AQ356" s="258"/>
      <c r="AR356" s="258"/>
      <c r="AS356" s="258"/>
      <c r="AT356" s="258"/>
      <c r="AU356" s="258"/>
      <c r="AV356" s="261"/>
      <c r="AW356" s="258"/>
      <c r="AX356" s="258"/>
      <c r="AY356" s="258"/>
      <c r="AZ356" s="258"/>
      <c r="BA356" s="258"/>
      <c r="BB356" s="258"/>
      <c r="BC356" s="258"/>
      <c r="BD356" s="261"/>
      <c r="BE356" s="258"/>
      <c r="BF356" s="258"/>
      <c r="BG356" s="258"/>
      <c r="BH356" s="258"/>
      <c r="BI356" s="258"/>
      <c r="BJ356" s="258"/>
      <c r="BK356" s="258"/>
      <c r="BL356" s="261"/>
      <c r="BM356" s="258"/>
      <c r="BN356" s="258"/>
      <c r="BO356" s="258"/>
      <c r="BP356" s="258"/>
      <c r="BQ356" s="258"/>
      <c r="BR356" s="258"/>
      <c r="BS356" s="258"/>
      <c r="BT356" s="261"/>
      <c r="BU356" s="258"/>
      <c r="BV356" s="258"/>
      <c r="BW356" s="258"/>
      <c r="BX356" s="258"/>
      <c r="BY356" s="258"/>
      <c r="BZ356" s="258"/>
      <c r="CA356" s="258"/>
      <c r="CB356" s="261"/>
      <c r="CC356" s="258"/>
      <c r="CD356" s="258"/>
      <c r="CE356" s="258"/>
      <c r="CF356" s="258"/>
      <c r="CG356" s="258"/>
      <c r="CH356" s="258"/>
      <c r="CI356" s="258"/>
      <c r="CJ356" s="261"/>
      <c r="CK356" s="258"/>
      <c r="CL356" s="258"/>
      <c r="CM356" s="258"/>
      <c r="CN356" s="258"/>
      <c r="CO356" s="258"/>
      <c r="CP356" s="258"/>
      <c r="CQ356" s="258"/>
      <c r="CR356" s="261"/>
      <c r="CS356" s="258"/>
      <c r="CT356" s="258"/>
      <c r="CU356" s="258"/>
      <c r="CV356" s="258"/>
      <c r="CW356" s="258"/>
      <c r="CX356" s="258"/>
      <c r="CY356" s="258"/>
      <c r="CZ356" s="261"/>
      <c r="DA356" s="258"/>
      <c r="DB356" s="258"/>
      <c r="DC356" s="258"/>
      <c r="DD356" s="258"/>
      <c r="DE356" s="258"/>
      <c r="DF356" s="258"/>
      <c r="DG356" s="258"/>
      <c r="DH356" s="261"/>
      <c r="DI356" s="258"/>
      <c r="DJ356" s="258"/>
      <c r="DK356" s="258"/>
      <c r="DL356" s="258"/>
      <c r="DM356" s="258"/>
      <c r="DN356" s="258"/>
      <c r="DO356" s="258"/>
      <c r="DP356" s="261"/>
      <c r="DQ356" s="258"/>
      <c r="DR356" s="258"/>
      <c r="DS356" s="258"/>
      <c r="DT356" s="258"/>
      <c r="DU356" s="258"/>
      <c r="DV356" s="258"/>
      <c r="DW356" s="258"/>
      <c r="DX356" s="261"/>
      <c r="DY356" s="258"/>
      <c r="DZ356" s="258"/>
      <c r="EA356" s="258"/>
      <c r="EB356" s="258"/>
      <c r="EC356" s="258"/>
      <c r="ED356" s="258"/>
      <c r="EE356" s="258"/>
      <c r="EF356" s="261"/>
      <c r="EG356" s="258"/>
      <c r="EH356" s="258"/>
      <c r="EI356" s="258"/>
      <c r="EJ356" s="258"/>
      <c r="EK356" s="258"/>
      <c r="EL356" s="258"/>
      <c r="EM356" s="258"/>
      <c r="EN356" s="261"/>
      <c r="EO356" s="258"/>
      <c r="EP356" s="258"/>
      <c r="EQ356" s="258"/>
      <c r="ER356" s="258"/>
      <c r="ES356" s="258"/>
      <c r="ET356" s="258"/>
      <c r="EU356" s="258"/>
      <c r="EV356" s="261"/>
      <c r="EW356" s="258"/>
      <c r="EX356" s="258"/>
      <c r="EY356" s="258"/>
      <c r="EZ356" s="258"/>
      <c r="FA356" s="258"/>
      <c r="FB356" s="258"/>
      <c r="FC356" s="258"/>
      <c r="FD356" s="261"/>
      <c r="FE356" s="258"/>
      <c r="FF356" s="258"/>
      <c r="FG356" s="258"/>
      <c r="FH356" s="258"/>
      <c r="FI356" s="258"/>
      <c r="FJ356" s="258"/>
      <c r="FK356" s="258"/>
      <c r="FL356" s="261"/>
      <c r="FM356" s="258"/>
      <c r="FN356" s="258"/>
      <c r="FO356" s="258"/>
      <c r="FP356" s="258"/>
      <c r="FQ356" s="258"/>
      <c r="FR356" s="258"/>
      <c r="FS356" s="258"/>
      <c r="FT356" s="261"/>
      <c r="FU356" s="258"/>
      <c r="FV356" s="258"/>
      <c r="FW356" s="258"/>
      <c r="FX356" s="258"/>
      <c r="FY356" s="258"/>
      <c r="FZ356" s="258"/>
      <c r="GA356" s="258"/>
      <c r="GB356" s="261"/>
      <c r="GC356" s="258"/>
      <c r="GD356" s="258"/>
      <c r="GE356" s="258"/>
      <c r="GF356" s="258"/>
      <c r="GG356" s="258"/>
      <c r="GH356" s="258"/>
      <c r="GI356" s="258"/>
      <c r="GJ356" s="261"/>
      <c r="GK356" s="258"/>
      <c r="GL356" s="258"/>
      <c r="GM356" s="258"/>
      <c r="GN356" s="258"/>
      <c r="GO356" s="258"/>
      <c r="GP356" s="258"/>
      <c r="GQ356" s="258"/>
      <c r="GR356" s="261"/>
      <c r="GS356" s="258"/>
      <c r="GT356" s="258"/>
      <c r="GU356" s="258"/>
      <c r="GV356" s="258"/>
      <c r="GW356" s="258"/>
      <c r="GX356" s="258"/>
      <c r="GY356" s="258"/>
      <c r="GZ356" s="261"/>
      <c r="HA356" s="258"/>
      <c r="HB356" s="258"/>
      <c r="HC356" s="258"/>
      <c r="HD356" s="258"/>
      <c r="HE356" s="258"/>
      <c r="HF356" s="258"/>
      <c r="HG356" s="258"/>
      <c r="HH356" s="261"/>
      <c r="HI356" s="258"/>
      <c r="HJ356" s="258"/>
      <c r="HK356" s="258"/>
      <c r="HL356" s="258"/>
      <c r="HM356" s="258"/>
      <c r="HN356" s="258"/>
      <c r="HO356" s="258"/>
      <c r="HP356" s="261"/>
      <c r="HQ356" s="258"/>
      <c r="HR356" s="258"/>
      <c r="HS356" s="258"/>
      <c r="HT356" s="258"/>
      <c r="HU356" s="258"/>
      <c r="HV356" s="258"/>
      <c r="HW356" s="258"/>
      <c r="HX356" s="261"/>
      <c r="HY356" s="258"/>
      <c r="HZ356" s="258"/>
      <c r="IA356" s="258"/>
      <c r="IB356" s="258"/>
      <c r="IC356" s="258"/>
      <c r="ID356" s="258"/>
      <c r="IE356" s="258"/>
      <c r="IF356" s="261"/>
      <c r="IG356" s="258"/>
      <c r="IH356" s="258"/>
      <c r="II356" s="258"/>
      <c r="IJ356" s="258"/>
      <c r="IK356" s="258"/>
      <c r="IL356" s="258"/>
      <c r="IM356" s="258"/>
      <c r="IN356" s="261"/>
      <c r="IO356" s="258"/>
      <c r="IP356" s="258"/>
      <c r="IQ356" s="258"/>
      <c r="IR356" s="258"/>
      <c r="IS356" s="258"/>
      <c r="IT356" s="258"/>
      <c r="IU356" s="258"/>
      <c r="IV356" s="261"/>
      <c r="IW356" s="258"/>
      <c r="IX356" s="258"/>
      <c r="IY356" s="258"/>
      <c r="IZ356" s="258"/>
      <c r="JA356" s="258"/>
      <c r="JB356" s="258"/>
      <c r="JC356" s="258"/>
      <c r="JD356" s="261"/>
      <c r="JE356" s="258"/>
      <c r="JF356" s="258"/>
      <c r="JG356" s="258"/>
      <c r="JH356" s="258"/>
      <c r="JI356" s="258"/>
      <c r="JJ356" s="258"/>
      <c r="JK356" s="258"/>
      <c r="JL356" s="261"/>
      <c r="JM356" s="258"/>
      <c r="JN356" s="258"/>
      <c r="JO356" s="258"/>
      <c r="JP356" s="258"/>
      <c r="JQ356" s="258"/>
      <c r="JR356" s="258"/>
      <c r="JS356" s="258"/>
      <c r="JT356" s="261"/>
      <c r="JU356" s="258"/>
      <c r="JV356" s="258"/>
      <c r="JW356" s="258"/>
      <c r="JX356" s="258"/>
      <c r="JY356" s="258"/>
      <c r="JZ356" s="258"/>
      <c r="KA356" s="258"/>
      <c r="KB356" s="261"/>
      <c r="KC356" s="258"/>
      <c r="KD356" s="258"/>
      <c r="KE356" s="258"/>
      <c r="KF356" s="258"/>
      <c r="KG356" s="258"/>
      <c r="KH356" s="258"/>
      <c r="KI356" s="258"/>
      <c r="KJ356" s="261"/>
      <c r="KK356" s="258"/>
      <c r="KL356" s="258"/>
      <c r="KM356" s="258"/>
      <c r="KN356" s="258"/>
      <c r="KO356" s="258"/>
      <c r="KP356" s="258"/>
      <c r="KQ356" s="258"/>
      <c r="KR356" s="261"/>
      <c r="KS356" s="258"/>
      <c r="KT356" s="258"/>
      <c r="KU356" s="258"/>
      <c r="KV356" s="258"/>
      <c r="KW356" s="258"/>
      <c r="KX356" s="258"/>
      <c r="KY356" s="258"/>
      <c r="KZ356" s="261"/>
      <c r="LA356" s="258"/>
      <c r="LB356" s="258"/>
      <c r="LC356" s="258"/>
      <c r="LD356" s="258"/>
      <c r="LE356" s="258"/>
      <c r="LF356" s="258"/>
      <c r="LG356" s="258"/>
      <c r="LH356" s="261"/>
      <c r="LI356" s="258"/>
      <c r="LJ356" s="258"/>
      <c r="LK356" s="258"/>
      <c r="LL356" s="258"/>
      <c r="LM356" s="258"/>
      <c r="LN356" s="258"/>
      <c r="LO356" s="258"/>
      <c r="LP356" s="261"/>
      <c r="LQ356" s="258"/>
      <c r="LR356" s="258"/>
      <c r="LS356" s="258"/>
      <c r="LT356" s="258"/>
      <c r="LU356" s="258"/>
      <c r="LV356" s="258"/>
      <c r="LW356" s="258"/>
      <c r="LX356" s="261"/>
      <c r="LY356" s="258"/>
      <c r="LZ356" s="258"/>
      <c r="MA356" s="258"/>
      <c r="MB356" s="258"/>
      <c r="MC356" s="258"/>
      <c r="MD356" s="258"/>
      <c r="ME356" s="258"/>
      <c r="MF356" s="261"/>
      <c r="MG356" s="258"/>
      <c r="MH356" s="258"/>
      <c r="MI356" s="258"/>
      <c r="MJ356" s="258"/>
      <c r="MK356" s="258"/>
      <c r="ML356" s="258"/>
      <c r="MM356" s="258"/>
      <c r="MN356" s="261"/>
      <c r="MO356" s="258"/>
      <c r="MP356" s="258"/>
      <c r="MQ356" s="258"/>
      <c r="MR356" s="258"/>
      <c r="MS356" s="258"/>
      <c r="MT356" s="258"/>
      <c r="MU356" s="258"/>
      <c r="MV356" s="261"/>
      <c r="MW356" s="258"/>
      <c r="MX356" s="258"/>
      <c r="MY356" s="258"/>
      <c r="MZ356" s="258"/>
      <c r="NA356" s="258"/>
      <c r="NB356" s="258"/>
      <c r="NC356" s="258"/>
      <c r="ND356" s="261"/>
      <c r="NE356" s="258"/>
      <c r="NF356" s="258"/>
      <c r="NG356" s="258"/>
      <c r="NH356" s="258"/>
      <c r="NI356" s="258"/>
      <c r="NJ356" s="258"/>
      <c r="NK356" s="258"/>
      <c r="NL356" s="261"/>
      <c r="NM356" s="258"/>
      <c r="NN356" s="258"/>
      <c r="NO356" s="258"/>
      <c r="NP356" s="258"/>
      <c r="NQ356" s="258"/>
      <c r="NR356" s="258"/>
      <c r="NS356" s="258"/>
      <c r="NT356" s="261"/>
      <c r="NU356" s="258"/>
      <c r="NV356" s="258"/>
      <c r="NW356" s="258"/>
      <c r="NX356" s="258"/>
      <c r="NY356" s="258"/>
      <c r="NZ356" s="258"/>
      <c r="OA356" s="258"/>
      <c r="OB356" s="261"/>
      <c r="OC356" s="258"/>
      <c r="OD356" s="258"/>
      <c r="OE356" s="258"/>
      <c r="OF356" s="258"/>
      <c r="OG356" s="258"/>
      <c r="OH356" s="258"/>
      <c r="OI356" s="258"/>
      <c r="OJ356" s="261"/>
      <c r="OK356" s="258"/>
      <c r="OL356" s="258"/>
      <c r="OM356" s="258"/>
      <c r="ON356" s="258"/>
      <c r="OO356" s="258"/>
      <c r="OP356" s="258"/>
      <c r="OQ356" s="258"/>
      <c r="OR356" s="261"/>
      <c r="OS356" s="258"/>
      <c r="OT356" s="258"/>
      <c r="OU356" s="258"/>
      <c r="OV356" s="258"/>
      <c r="OW356" s="258"/>
      <c r="OX356" s="258"/>
      <c r="OY356" s="258"/>
      <c r="OZ356" s="261"/>
      <c r="PA356" s="258"/>
      <c r="PB356" s="258"/>
      <c r="PC356" s="258"/>
      <c r="PD356" s="258"/>
      <c r="PE356" s="258"/>
      <c r="PF356" s="258"/>
      <c r="PG356" s="258"/>
      <c r="PH356" s="261"/>
      <c r="PI356" s="258"/>
      <c r="PJ356" s="258"/>
      <c r="PK356" s="258"/>
      <c r="PL356" s="258"/>
      <c r="PM356" s="258"/>
      <c r="PN356" s="258"/>
      <c r="PO356" s="258"/>
      <c r="PP356" s="261"/>
      <c r="PQ356" s="258"/>
      <c r="PR356" s="258"/>
      <c r="PS356" s="258"/>
      <c r="PT356" s="258"/>
      <c r="PU356" s="258"/>
      <c r="PV356" s="258"/>
      <c r="PW356" s="258"/>
      <c r="PX356" s="261"/>
      <c r="PY356" s="258"/>
      <c r="PZ356" s="258"/>
      <c r="QA356" s="258"/>
      <c r="QB356" s="258"/>
      <c r="QC356" s="258"/>
      <c r="QD356" s="258"/>
      <c r="QE356" s="258"/>
      <c r="QF356" s="261"/>
      <c r="QG356" s="258"/>
      <c r="QH356" s="258"/>
      <c r="QI356" s="258"/>
      <c r="QJ356" s="258"/>
      <c r="QK356" s="258"/>
      <c r="QL356" s="258"/>
      <c r="QM356" s="258"/>
      <c r="QN356" s="261"/>
      <c r="QO356" s="258"/>
      <c r="QP356" s="258"/>
      <c r="QQ356" s="258"/>
      <c r="QR356" s="258"/>
      <c r="QS356" s="258"/>
      <c r="QT356" s="258"/>
      <c r="QU356" s="258"/>
      <c r="QV356" s="261"/>
      <c r="QW356" s="258"/>
      <c r="QX356" s="258"/>
      <c r="QY356" s="258"/>
      <c r="QZ356" s="258"/>
      <c r="RA356" s="258"/>
      <c r="RB356" s="258"/>
      <c r="RC356" s="258"/>
      <c r="RD356" s="261"/>
      <c r="RE356" s="258"/>
      <c r="RF356" s="258"/>
      <c r="RG356" s="258"/>
      <c r="RH356" s="258"/>
      <c r="RI356" s="258"/>
      <c r="RJ356" s="258"/>
      <c r="RK356" s="258"/>
      <c r="RL356" s="261"/>
      <c r="RM356" s="258"/>
      <c r="RN356" s="258"/>
      <c r="RO356" s="258"/>
      <c r="RP356" s="258"/>
      <c r="RQ356" s="258"/>
      <c r="RR356" s="258"/>
      <c r="RS356" s="258"/>
      <c r="RT356" s="261"/>
      <c r="RU356" s="258"/>
      <c r="RV356" s="258"/>
      <c r="RW356" s="258"/>
      <c r="RX356" s="258"/>
      <c r="RY356" s="258"/>
      <c r="RZ356" s="258"/>
      <c r="SA356" s="258"/>
      <c r="SB356" s="261"/>
      <c r="SC356" s="258"/>
      <c r="SD356" s="258"/>
      <c r="SE356" s="258"/>
      <c r="SF356" s="258"/>
      <c r="SG356" s="258"/>
      <c r="SH356" s="258"/>
      <c r="SI356" s="258"/>
      <c r="SJ356" s="261"/>
      <c r="SK356" s="258"/>
      <c r="SL356" s="258"/>
      <c r="SM356" s="258"/>
      <c r="SN356" s="258"/>
      <c r="SO356" s="258"/>
      <c r="SP356" s="258"/>
      <c r="SQ356" s="258"/>
      <c r="SR356" s="261"/>
      <c r="SS356" s="258"/>
      <c r="ST356" s="258"/>
      <c r="SU356" s="258"/>
      <c r="SV356" s="258"/>
      <c r="SW356" s="258"/>
      <c r="SX356" s="258"/>
      <c r="SY356" s="258"/>
      <c r="SZ356" s="261"/>
      <c r="TA356" s="258"/>
      <c r="TB356" s="258"/>
      <c r="TC356" s="258"/>
      <c r="TD356" s="258"/>
      <c r="TE356" s="258"/>
      <c r="TF356" s="258"/>
      <c r="TG356" s="258"/>
      <c r="TH356" s="261"/>
      <c r="TI356" s="258"/>
      <c r="TJ356" s="258"/>
      <c r="TK356" s="258"/>
      <c r="TL356" s="258"/>
      <c r="TM356" s="258"/>
      <c r="TN356" s="258"/>
      <c r="TO356" s="258"/>
      <c r="TP356" s="261"/>
      <c r="TQ356" s="258"/>
      <c r="TR356" s="258"/>
      <c r="TS356" s="258"/>
      <c r="TT356" s="258"/>
      <c r="TU356" s="258"/>
      <c r="TV356" s="258"/>
      <c r="TW356" s="258"/>
      <c r="TX356" s="261"/>
      <c r="TY356" s="258"/>
      <c r="TZ356" s="258"/>
      <c r="UA356" s="258"/>
      <c r="UB356" s="258"/>
      <c r="UC356" s="258"/>
      <c r="UD356" s="258"/>
      <c r="UE356" s="258"/>
      <c r="UF356" s="261"/>
      <c r="UG356" s="258"/>
      <c r="UH356" s="258"/>
      <c r="UI356" s="258"/>
      <c r="UJ356" s="258"/>
      <c r="UK356" s="258"/>
      <c r="UL356" s="258"/>
      <c r="UM356" s="258"/>
      <c r="UN356" s="261"/>
      <c r="UO356" s="258"/>
      <c r="UP356" s="258"/>
      <c r="UQ356" s="258"/>
      <c r="UR356" s="258"/>
      <c r="US356" s="258"/>
      <c r="UT356" s="258"/>
      <c r="UU356" s="258"/>
      <c r="UV356" s="261"/>
      <c r="UW356" s="258"/>
      <c r="UX356" s="258"/>
      <c r="UY356" s="258"/>
      <c r="UZ356" s="258"/>
      <c r="VA356" s="258"/>
      <c r="VB356" s="258"/>
      <c r="VC356" s="258"/>
      <c r="VD356" s="261"/>
      <c r="VE356" s="258"/>
      <c r="VF356" s="258"/>
      <c r="VG356" s="258"/>
      <c r="VH356" s="258"/>
      <c r="VI356" s="258"/>
      <c r="VJ356" s="258"/>
      <c r="VK356" s="258"/>
      <c r="VL356" s="261"/>
      <c r="VM356" s="258"/>
      <c r="VN356" s="258"/>
      <c r="VO356" s="258"/>
      <c r="VP356" s="258"/>
      <c r="VQ356" s="258"/>
      <c r="VR356" s="258"/>
      <c r="VS356" s="258"/>
      <c r="VT356" s="261"/>
      <c r="VU356" s="258"/>
      <c r="VV356" s="258"/>
      <c r="VW356" s="258"/>
      <c r="VX356" s="258"/>
      <c r="VY356" s="258"/>
      <c r="VZ356" s="258"/>
      <c r="WA356" s="258"/>
      <c r="WB356" s="261"/>
      <c r="WC356" s="258"/>
      <c r="WD356" s="258"/>
      <c r="WE356" s="258"/>
      <c r="WF356" s="258"/>
      <c r="WG356" s="258"/>
      <c r="WH356" s="258"/>
      <c r="WI356" s="258"/>
      <c r="WJ356" s="261"/>
      <c r="WK356" s="258"/>
      <c r="WL356" s="258"/>
      <c r="WM356" s="258"/>
      <c r="WN356" s="258"/>
      <c r="WO356" s="258"/>
      <c r="WP356" s="258"/>
      <c r="WQ356" s="258"/>
      <c r="WR356" s="261"/>
      <c r="WS356" s="258"/>
      <c r="WT356" s="258"/>
      <c r="WU356" s="258"/>
      <c r="WV356" s="258"/>
      <c r="WW356" s="258"/>
      <c r="WX356" s="258"/>
      <c r="WY356" s="258"/>
      <c r="WZ356" s="261"/>
      <c r="XA356" s="258"/>
      <c r="XB356" s="258"/>
      <c r="XC356" s="258"/>
      <c r="XD356" s="258"/>
      <c r="XE356" s="258"/>
      <c r="XF356" s="258"/>
      <c r="XG356" s="258"/>
      <c r="XH356" s="261"/>
      <c r="XI356" s="258"/>
      <c r="XJ356" s="258"/>
      <c r="XK356" s="258"/>
      <c r="XL356" s="258"/>
      <c r="XM356" s="258"/>
      <c r="XN356" s="258"/>
      <c r="XO356" s="258"/>
      <c r="XP356" s="261"/>
      <c r="XQ356" s="258"/>
      <c r="XR356" s="258"/>
      <c r="XS356" s="258"/>
      <c r="XT356" s="258"/>
      <c r="XU356" s="258"/>
      <c r="XV356" s="258"/>
      <c r="XW356" s="258"/>
      <c r="XX356" s="261"/>
      <c r="XY356" s="258"/>
      <c r="XZ356" s="258"/>
      <c r="YA356" s="258"/>
      <c r="YB356" s="258"/>
      <c r="YC356" s="258"/>
      <c r="YD356" s="258"/>
      <c r="YE356" s="258"/>
      <c r="YF356" s="261"/>
      <c r="YG356" s="258"/>
      <c r="YH356" s="258"/>
      <c r="YI356" s="258"/>
      <c r="YJ356" s="258"/>
      <c r="YK356" s="258"/>
      <c r="YL356" s="258"/>
      <c r="YM356" s="258"/>
      <c r="YN356" s="261"/>
      <c r="YO356" s="258"/>
      <c r="YP356" s="258"/>
      <c r="YQ356" s="258"/>
      <c r="YR356" s="258"/>
      <c r="YS356" s="258"/>
      <c r="YT356" s="258"/>
      <c r="YU356" s="258"/>
      <c r="YV356" s="261"/>
      <c r="YW356" s="258"/>
      <c r="YX356" s="258"/>
      <c r="YY356" s="258"/>
      <c r="YZ356" s="258"/>
      <c r="ZA356" s="258"/>
      <c r="ZB356" s="258"/>
      <c r="ZC356" s="258"/>
      <c r="ZD356" s="261"/>
      <c r="ZE356" s="258"/>
      <c r="ZF356" s="258"/>
      <c r="ZG356" s="258"/>
      <c r="ZH356" s="258"/>
      <c r="ZI356" s="258"/>
      <c r="ZJ356" s="258"/>
      <c r="ZK356" s="258"/>
      <c r="ZL356" s="261"/>
      <c r="ZM356" s="258"/>
      <c r="ZN356" s="258"/>
      <c r="ZO356" s="258"/>
      <c r="ZP356" s="258"/>
      <c r="ZQ356" s="258"/>
      <c r="ZR356" s="258"/>
      <c r="ZS356" s="258"/>
      <c r="ZT356" s="261"/>
      <c r="ZU356" s="258"/>
      <c r="ZV356" s="258"/>
      <c r="ZW356" s="258"/>
      <c r="ZX356" s="258"/>
      <c r="ZY356" s="258"/>
      <c r="ZZ356" s="258"/>
      <c r="AAA356" s="258"/>
      <c r="AAB356" s="261"/>
      <c r="AAC356" s="258"/>
      <c r="AAD356" s="258"/>
      <c r="AAE356" s="258"/>
      <c r="AAF356" s="258"/>
      <c r="AAG356" s="258"/>
      <c r="AAH356" s="258"/>
      <c r="AAI356" s="258"/>
      <c r="AAJ356" s="261"/>
      <c r="AAK356" s="258"/>
      <c r="AAL356" s="258"/>
      <c r="AAM356" s="258"/>
      <c r="AAN356" s="258"/>
      <c r="AAO356" s="258"/>
      <c r="AAP356" s="258"/>
      <c r="AAQ356" s="258"/>
      <c r="AAR356" s="261"/>
      <c r="AAS356" s="258"/>
      <c r="AAT356" s="258"/>
      <c r="AAU356" s="258"/>
      <c r="AAV356" s="258"/>
      <c r="AAW356" s="258"/>
      <c r="AAX356" s="258"/>
      <c r="AAY356" s="258"/>
      <c r="AAZ356" s="261"/>
      <c r="ABA356" s="258"/>
      <c r="ABB356" s="258"/>
      <c r="ABC356" s="258"/>
      <c r="ABD356" s="258"/>
      <c r="ABE356" s="258"/>
      <c r="ABF356" s="258"/>
      <c r="ABG356" s="258"/>
      <c r="ABH356" s="261"/>
      <c r="ABI356" s="258"/>
      <c r="ABJ356" s="258"/>
      <c r="ABK356" s="258"/>
      <c r="ABL356" s="258"/>
      <c r="ABM356" s="258"/>
      <c r="ABN356" s="258"/>
      <c r="ABO356" s="258"/>
      <c r="ABP356" s="261"/>
      <c r="ABQ356" s="258"/>
      <c r="ABR356" s="258"/>
      <c r="ABS356" s="258"/>
      <c r="ABT356" s="258"/>
      <c r="ABU356" s="258"/>
      <c r="ABV356" s="258"/>
      <c r="ABW356" s="258"/>
      <c r="ABX356" s="261"/>
      <c r="ABY356" s="258"/>
      <c r="ABZ356" s="258"/>
      <c r="ACA356" s="258"/>
      <c r="ACB356" s="258"/>
      <c r="ACC356" s="258"/>
      <c r="ACD356" s="258"/>
      <c r="ACE356" s="258"/>
      <c r="ACF356" s="261"/>
      <c r="ACG356" s="258"/>
      <c r="ACH356" s="258"/>
      <c r="ACI356" s="258"/>
      <c r="ACJ356" s="258"/>
      <c r="ACK356" s="258"/>
      <c r="ACL356" s="258"/>
      <c r="ACM356" s="258"/>
      <c r="ACN356" s="261"/>
      <c r="ACO356" s="258"/>
      <c r="ACP356" s="258"/>
      <c r="ACQ356" s="258"/>
      <c r="ACR356" s="258"/>
      <c r="ACS356" s="258"/>
      <c r="ACT356" s="258"/>
      <c r="ACU356" s="258"/>
      <c r="ACV356" s="261"/>
      <c r="ACW356" s="258"/>
      <c r="ACX356" s="258"/>
      <c r="ACY356" s="258"/>
      <c r="ACZ356" s="258"/>
      <c r="ADA356" s="258"/>
      <c r="ADB356" s="258"/>
      <c r="ADC356" s="258"/>
      <c r="ADD356" s="261"/>
      <c r="ADE356" s="258"/>
      <c r="ADF356" s="258"/>
      <c r="ADG356" s="258"/>
      <c r="ADH356" s="258"/>
      <c r="ADI356" s="258"/>
      <c r="ADJ356" s="258"/>
      <c r="ADK356" s="258"/>
      <c r="ADL356" s="261"/>
      <c r="ADM356" s="258"/>
      <c r="ADN356" s="258"/>
      <c r="ADO356" s="258"/>
      <c r="ADP356" s="258"/>
      <c r="ADQ356" s="258"/>
      <c r="ADR356" s="258"/>
      <c r="ADS356" s="258"/>
      <c r="ADT356" s="261"/>
      <c r="ADU356" s="258"/>
      <c r="ADV356" s="258"/>
      <c r="ADW356" s="258"/>
      <c r="ADX356" s="258"/>
      <c r="ADY356" s="258"/>
      <c r="ADZ356" s="258"/>
      <c r="AEA356" s="258"/>
      <c r="AEB356" s="261"/>
      <c r="AEC356" s="258"/>
      <c r="AED356" s="258"/>
      <c r="AEE356" s="258"/>
      <c r="AEF356" s="258"/>
      <c r="AEG356" s="258"/>
      <c r="AEH356" s="258"/>
      <c r="AEI356" s="258"/>
      <c r="AEJ356" s="261"/>
      <c r="AEK356" s="258"/>
      <c r="AEL356" s="258"/>
      <c r="AEM356" s="258"/>
      <c r="AEN356" s="258"/>
      <c r="AEO356" s="258"/>
      <c r="AEP356" s="258"/>
      <c r="AEQ356" s="258"/>
      <c r="AER356" s="261"/>
      <c r="AES356" s="258"/>
      <c r="AET356" s="258"/>
      <c r="AEU356" s="258"/>
      <c r="AEV356" s="258"/>
      <c r="AEW356" s="258"/>
      <c r="AEX356" s="258"/>
      <c r="AEY356" s="258"/>
      <c r="AEZ356" s="261"/>
      <c r="AFA356" s="258"/>
      <c r="AFB356" s="258"/>
      <c r="AFC356" s="258"/>
      <c r="AFD356" s="258"/>
      <c r="AFE356" s="258"/>
      <c r="AFF356" s="258"/>
      <c r="AFG356" s="258"/>
      <c r="AFH356" s="261"/>
      <c r="AFI356" s="258"/>
      <c r="AFJ356" s="258"/>
      <c r="AFK356" s="258"/>
      <c r="AFL356" s="258"/>
      <c r="AFM356" s="258"/>
      <c r="AFN356" s="258"/>
      <c r="AFO356" s="258"/>
      <c r="AFP356" s="261"/>
      <c r="AFQ356" s="258"/>
      <c r="AFR356" s="258"/>
      <c r="AFS356" s="258"/>
      <c r="AFT356" s="258"/>
      <c r="AFU356" s="258"/>
      <c r="AFV356" s="258"/>
      <c r="AFW356" s="258"/>
      <c r="AFX356" s="261"/>
      <c r="AFY356" s="258"/>
      <c r="AFZ356" s="258"/>
      <c r="AGA356" s="258"/>
      <c r="AGB356" s="258"/>
      <c r="AGC356" s="258"/>
      <c r="AGD356" s="258"/>
      <c r="AGE356" s="258"/>
      <c r="AGF356" s="261"/>
      <c r="AGG356" s="258"/>
      <c r="AGH356" s="258"/>
      <c r="AGI356" s="258"/>
      <c r="AGJ356" s="258"/>
      <c r="AGK356" s="258"/>
      <c r="AGL356" s="258"/>
      <c r="AGM356" s="258"/>
      <c r="AGN356" s="261"/>
      <c r="AGO356" s="258"/>
      <c r="AGP356" s="258"/>
      <c r="AGQ356" s="258"/>
      <c r="AGR356" s="258"/>
      <c r="AGS356" s="258"/>
      <c r="AGT356" s="258"/>
      <c r="AGU356" s="258"/>
      <c r="AGV356" s="261"/>
      <c r="AGW356" s="258"/>
      <c r="AGX356" s="258"/>
      <c r="AGY356" s="258"/>
      <c r="AGZ356" s="258"/>
      <c r="AHA356" s="258"/>
      <c r="AHB356" s="258"/>
      <c r="AHC356" s="258"/>
      <c r="AHD356" s="261"/>
      <c r="AHE356" s="258"/>
      <c r="AHF356" s="258"/>
      <c r="AHG356" s="258"/>
      <c r="AHH356" s="258"/>
      <c r="AHI356" s="258"/>
      <c r="AHJ356" s="258"/>
      <c r="AHK356" s="258"/>
      <c r="AHL356" s="261"/>
      <c r="AHM356" s="258"/>
      <c r="AHN356" s="258"/>
      <c r="AHO356" s="258"/>
      <c r="AHP356" s="258"/>
      <c r="AHQ356" s="258"/>
      <c r="AHR356" s="258"/>
      <c r="AHS356" s="258"/>
      <c r="AHT356" s="261"/>
      <c r="AHU356" s="258"/>
      <c r="AHV356" s="258"/>
      <c r="AHW356" s="258"/>
      <c r="AHX356" s="258"/>
      <c r="AHY356" s="258"/>
      <c r="AHZ356" s="258"/>
      <c r="AIA356" s="258"/>
      <c r="AIB356" s="261"/>
      <c r="AIC356" s="258"/>
      <c r="AID356" s="258"/>
      <c r="AIE356" s="258"/>
      <c r="AIF356" s="258"/>
      <c r="AIG356" s="258"/>
      <c r="AIH356" s="258"/>
      <c r="AII356" s="258"/>
      <c r="AIJ356" s="261"/>
      <c r="AIK356" s="258"/>
      <c r="AIL356" s="258"/>
      <c r="AIM356" s="258"/>
      <c r="AIN356" s="258"/>
      <c r="AIO356" s="258"/>
      <c r="AIP356" s="258"/>
      <c r="AIQ356" s="258"/>
      <c r="AIR356" s="261"/>
      <c r="AIS356" s="258"/>
      <c r="AIT356" s="258"/>
      <c r="AIU356" s="258"/>
      <c r="AIV356" s="258"/>
      <c r="AIW356" s="258"/>
      <c r="AIX356" s="258"/>
      <c r="AIY356" s="258"/>
      <c r="AIZ356" s="261"/>
      <c r="AJA356" s="258"/>
      <c r="AJB356" s="258"/>
      <c r="AJC356" s="258"/>
      <c r="AJD356" s="258"/>
      <c r="AJE356" s="258"/>
      <c r="AJF356" s="258"/>
      <c r="AJG356" s="258"/>
      <c r="AJH356" s="261"/>
      <c r="AJI356" s="258"/>
      <c r="AJJ356" s="258"/>
      <c r="AJK356" s="258"/>
      <c r="AJL356" s="258"/>
      <c r="AJM356" s="258"/>
      <c r="AJN356" s="258"/>
      <c r="AJO356" s="258"/>
      <c r="AJP356" s="261"/>
      <c r="AJQ356" s="258"/>
      <c r="AJR356" s="258"/>
      <c r="AJS356" s="258"/>
      <c r="AJT356" s="258"/>
      <c r="AJU356" s="258"/>
      <c r="AJV356" s="258"/>
      <c r="AJW356" s="258"/>
      <c r="AJX356" s="261"/>
      <c r="AJY356" s="258"/>
      <c r="AJZ356" s="258"/>
      <c r="AKA356" s="258"/>
      <c r="AKB356" s="258"/>
      <c r="AKC356" s="258"/>
      <c r="AKD356" s="258"/>
      <c r="AKE356" s="258"/>
      <c r="AKF356" s="261"/>
      <c r="AKG356" s="258"/>
      <c r="AKH356" s="258"/>
      <c r="AKI356" s="258"/>
      <c r="AKJ356" s="258"/>
      <c r="AKK356" s="258"/>
      <c r="AKL356" s="258"/>
      <c r="AKM356" s="258"/>
      <c r="AKN356" s="261"/>
      <c r="AKO356" s="258"/>
      <c r="AKP356" s="258"/>
      <c r="AKQ356" s="258"/>
      <c r="AKR356" s="258"/>
      <c r="AKS356" s="258"/>
      <c r="AKT356" s="258"/>
      <c r="AKU356" s="258"/>
      <c r="AKV356" s="261"/>
      <c r="AKW356" s="258"/>
      <c r="AKX356" s="258"/>
      <c r="AKY356" s="258"/>
      <c r="AKZ356" s="258"/>
      <c r="ALA356" s="258"/>
      <c r="ALB356" s="258"/>
      <c r="ALC356" s="258"/>
      <c r="ALD356" s="261"/>
      <c r="ALE356" s="258"/>
      <c r="ALF356" s="258"/>
      <c r="ALG356" s="258"/>
      <c r="ALH356" s="258"/>
      <c r="ALI356" s="258"/>
      <c r="ALJ356" s="258"/>
      <c r="ALK356" s="258"/>
      <c r="ALL356" s="261"/>
      <c r="ALM356" s="258"/>
      <c r="ALN356" s="258"/>
      <c r="ALO356" s="258"/>
      <c r="ALP356" s="258"/>
      <c r="ALQ356" s="258"/>
      <c r="ALR356" s="258"/>
      <c r="ALS356" s="258"/>
      <c r="ALT356" s="261"/>
      <c r="ALU356" s="258"/>
      <c r="ALV356" s="258"/>
      <c r="ALW356" s="258"/>
      <c r="ALX356" s="258"/>
      <c r="ALY356" s="258"/>
      <c r="ALZ356" s="258"/>
      <c r="AMA356" s="258"/>
      <c r="AMB356" s="261"/>
      <c r="AMC356" s="258"/>
      <c r="AMD356" s="258"/>
      <c r="AME356" s="258"/>
      <c r="AMF356" s="258"/>
      <c r="AMG356" s="258"/>
      <c r="AMH356" s="258"/>
      <c r="AMI356" s="258"/>
      <c r="AMJ356" s="261"/>
      <c r="AMK356" s="258"/>
      <c r="AML356" s="258"/>
      <c r="AMM356" s="258"/>
      <c r="AMN356" s="258"/>
      <c r="AMO356" s="258"/>
      <c r="AMP356" s="258"/>
      <c r="AMQ356" s="258"/>
      <c r="AMR356" s="261"/>
      <c r="AMS356" s="258"/>
      <c r="AMT356" s="258"/>
      <c r="AMU356" s="258"/>
      <c r="AMV356" s="258"/>
      <c r="AMW356" s="258"/>
      <c r="AMX356" s="258"/>
      <c r="AMY356" s="258"/>
      <c r="AMZ356" s="261"/>
      <c r="ANA356" s="258"/>
      <c r="ANB356" s="258"/>
      <c r="ANC356" s="258"/>
      <c r="AND356" s="258"/>
      <c r="ANE356" s="258"/>
      <c r="ANF356" s="258"/>
      <c r="ANG356" s="258"/>
      <c r="ANH356" s="261"/>
      <c r="ANI356" s="258"/>
      <c r="ANJ356" s="258"/>
      <c r="ANK356" s="258"/>
      <c r="ANL356" s="258"/>
      <c r="ANM356" s="258"/>
      <c r="ANN356" s="258"/>
      <c r="ANO356" s="258"/>
      <c r="ANP356" s="261"/>
      <c r="ANQ356" s="258"/>
      <c r="ANR356" s="258"/>
      <c r="ANS356" s="258"/>
      <c r="ANT356" s="258"/>
      <c r="ANU356" s="258"/>
      <c r="ANV356" s="258"/>
      <c r="ANW356" s="258"/>
      <c r="ANX356" s="261"/>
      <c r="ANY356" s="258"/>
      <c r="ANZ356" s="258"/>
      <c r="AOA356" s="258"/>
      <c r="AOB356" s="258"/>
      <c r="AOC356" s="258"/>
      <c r="AOD356" s="258"/>
      <c r="AOE356" s="258"/>
      <c r="AOF356" s="261"/>
      <c r="AOG356" s="258"/>
      <c r="AOH356" s="258"/>
      <c r="AOI356" s="258"/>
      <c r="AOJ356" s="258"/>
      <c r="AOK356" s="258"/>
      <c r="AOL356" s="258"/>
      <c r="AOM356" s="258"/>
      <c r="AON356" s="261"/>
      <c r="AOO356" s="258"/>
      <c r="AOP356" s="258"/>
      <c r="AOQ356" s="258"/>
      <c r="AOR356" s="258"/>
      <c r="AOS356" s="258"/>
      <c r="AOT356" s="258"/>
      <c r="AOU356" s="258"/>
      <c r="AOV356" s="261"/>
      <c r="AOW356" s="258"/>
      <c r="AOX356" s="258"/>
      <c r="AOY356" s="258"/>
      <c r="AOZ356" s="258"/>
      <c r="APA356" s="258"/>
      <c r="APB356" s="258"/>
      <c r="APC356" s="258"/>
      <c r="APD356" s="261"/>
      <c r="APE356" s="258"/>
      <c r="APF356" s="258"/>
      <c r="APG356" s="258"/>
      <c r="APH356" s="258"/>
      <c r="API356" s="258"/>
      <c r="APJ356" s="258"/>
      <c r="APK356" s="258"/>
      <c r="APL356" s="261"/>
      <c r="APM356" s="258"/>
      <c r="APN356" s="258"/>
      <c r="APO356" s="258"/>
      <c r="APP356" s="258"/>
      <c r="APQ356" s="258"/>
      <c r="APR356" s="258"/>
      <c r="APS356" s="258"/>
      <c r="APT356" s="261"/>
      <c r="APU356" s="258"/>
      <c r="APV356" s="258"/>
      <c r="APW356" s="258"/>
      <c r="APX356" s="258"/>
      <c r="APY356" s="258"/>
      <c r="APZ356" s="258"/>
      <c r="AQA356" s="258"/>
      <c r="AQB356" s="261"/>
      <c r="AQC356" s="258"/>
      <c r="AQD356" s="258"/>
      <c r="AQE356" s="258"/>
      <c r="AQF356" s="258"/>
      <c r="AQG356" s="258"/>
      <c r="AQH356" s="258"/>
      <c r="AQI356" s="258"/>
      <c r="AQJ356" s="261"/>
      <c r="AQK356" s="258"/>
      <c r="AQL356" s="258"/>
      <c r="AQM356" s="258"/>
      <c r="AQN356" s="258"/>
      <c r="AQO356" s="258"/>
      <c r="AQP356" s="258"/>
      <c r="AQQ356" s="258"/>
      <c r="AQR356" s="261"/>
      <c r="AQS356" s="258"/>
      <c r="AQT356" s="258"/>
      <c r="AQU356" s="258"/>
      <c r="AQV356" s="258"/>
      <c r="AQW356" s="258"/>
      <c r="AQX356" s="258"/>
      <c r="AQY356" s="258"/>
      <c r="AQZ356" s="261"/>
      <c r="ARA356" s="258"/>
      <c r="ARB356" s="258"/>
      <c r="ARC356" s="258"/>
      <c r="ARD356" s="258"/>
      <c r="ARE356" s="258"/>
      <c r="ARF356" s="258"/>
      <c r="ARG356" s="258"/>
      <c r="ARH356" s="261"/>
      <c r="ARI356" s="258"/>
      <c r="ARJ356" s="258"/>
      <c r="ARK356" s="258"/>
      <c r="ARL356" s="258"/>
      <c r="ARM356" s="258"/>
      <c r="ARN356" s="258"/>
      <c r="ARO356" s="258"/>
      <c r="ARP356" s="261"/>
      <c r="ARQ356" s="258"/>
      <c r="ARR356" s="258"/>
      <c r="ARS356" s="258"/>
      <c r="ART356" s="258"/>
      <c r="ARU356" s="258"/>
      <c r="ARV356" s="258"/>
      <c r="ARW356" s="258"/>
      <c r="ARX356" s="261"/>
      <c r="ARY356" s="258"/>
      <c r="ARZ356" s="258"/>
      <c r="ASA356" s="258"/>
      <c r="ASB356" s="258"/>
      <c r="ASC356" s="258"/>
      <c r="ASD356" s="258"/>
      <c r="ASE356" s="258"/>
      <c r="ASF356" s="261"/>
      <c r="ASG356" s="258"/>
      <c r="ASH356" s="258"/>
      <c r="ASI356" s="258"/>
      <c r="ASJ356" s="258"/>
      <c r="ASK356" s="258"/>
      <c r="ASL356" s="258"/>
      <c r="ASM356" s="258"/>
      <c r="ASN356" s="261"/>
      <c r="ASO356" s="258"/>
      <c r="ASP356" s="258"/>
      <c r="ASQ356" s="258"/>
      <c r="ASR356" s="258"/>
      <c r="ASS356" s="258"/>
      <c r="AST356" s="258"/>
      <c r="ASU356" s="258"/>
      <c r="ASV356" s="261"/>
      <c r="ASW356" s="258"/>
      <c r="ASX356" s="258"/>
      <c r="ASY356" s="258"/>
      <c r="ASZ356" s="258"/>
      <c r="ATA356" s="258"/>
      <c r="ATB356" s="258"/>
      <c r="ATC356" s="258"/>
      <c r="ATD356" s="261"/>
      <c r="ATE356" s="258"/>
      <c r="ATF356" s="258"/>
      <c r="ATG356" s="258"/>
      <c r="ATH356" s="258"/>
      <c r="ATI356" s="258"/>
      <c r="ATJ356" s="258"/>
      <c r="ATK356" s="258"/>
      <c r="ATL356" s="261"/>
      <c r="ATM356" s="258"/>
      <c r="ATN356" s="258"/>
      <c r="ATO356" s="258"/>
      <c r="ATP356" s="258"/>
      <c r="ATQ356" s="258"/>
      <c r="ATR356" s="258"/>
      <c r="ATS356" s="258"/>
      <c r="ATT356" s="261"/>
      <c r="ATU356" s="258"/>
      <c r="ATV356" s="258"/>
      <c r="ATW356" s="258"/>
      <c r="ATX356" s="258"/>
      <c r="ATY356" s="258"/>
      <c r="ATZ356" s="258"/>
      <c r="AUA356" s="258"/>
      <c r="AUB356" s="261"/>
      <c r="AUC356" s="258"/>
      <c r="AUD356" s="258"/>
      <c r="AUE356" s="258"/>
      <c r="AUF356" s="258"/>
      <c r="AUG356" s="258"/>
      <c r="AUH356" s="258"/>
      <c r="AUI356" s="258"/>
      <c r="AUJ356" s="261"/>
      <c r="AUK356" s="258"/>
      <c r="AUL356" s="258"/>
      <c r="AUM356" s="258"/>
      <c r="AUN356" s="258"/>
      <c r="AUO356" s="258"/>
      <c r="AUP356" s="258"/>
      <c r="AUQ356" s="258"/>
      <c r="AUR356" s="261"/>
      <c r="AUS356" s="258"/>
      <c r="AUT356" s="258"/>
      <c r="AUU356" s="258"/>
      <c r="AUV356" s="258"/>
      <c r="AUW356" s="258"/>
      <c r="AUX356" s="258"/>
      <c r="AUY356" s="258"/>
      <c r="AUZ356" s="261"/>
      <c r="AVA356" s="258"/>
      <c r="AVB356" s="258"/>
      <c r="AVC356" s="258"/>
      <c r="AVD356" s="258"/>
      <c r="AVE356" s="258"/>
      <c r="AVF356" s="258"/>
      <c r="AVG356" s="258"/>
      <c r="AVH356" s="261"/>
      <c r="AVI356" s="258"/>
      <c r="AVJ356" s="258"/>
      <c r="AVK356" s="258"/>
      <c r="AVL356" s="258"/>
      <c r="AVM356" s="258"/>
      <c r="AVN356" s="258"/>
      <c r="AVO356" s="258"/>
      <c r="AVP356" s="261"/>
      <c r="AVQ356" s="258"/>
      <c r="AVR356" s="258"/>
      <c r="AVS356" s="258"/>
      <c r="AVT356" s="258"/>
      <c r="AVU356" s="258"/>
      <c r="AVV356" s="258"/>
      <c r="AVW356" s="258"/>
      <c r="AVX356" s="261"/>
      <c r="AVY356" s="258"/>
      <c r="AVZ356" s="258"/>
      <c r="AWA356" s="258"/>
      <c r="AWB356" s="258"/>
      <c r="AWC356" s="258"/>
      <c r="AWD356" s="258"/>
      <c r="AWE356" s="258"/>
      <c r="AWF356" s="261"/>
      <c r="AWG356" s="258"/>
      <c r="AWH356" s="258"/>
      <c r="AWI356" s="258"/>
      <c r="AWJ356" s="258"/>
      <c r="AWK356" s="258"/>
      <c r="AWL356" s="258"/>
      <c r="AWM356" s="258"/>
      <c r="AWN356" s="261"/>
      <c r="AWO356" s="258"/>
      <c r="AWP356" s="258"/>
      <c r="AWQ356" s="258"/>
      <c r="AWR356" s="258"/>
      <c r="AWS356" s="258"/>
      <c r="AWT356" s="258"/>
      <c r="AWU356" s="258"/>
      <c r="AWV356" s="261"/>
      <c r="AWW356" s="258"/>
      <c r="AWX356" s="258"/>
      <c r="AWY356" s="258"/>
      <c r="AWZ356" s="258"/>
      <c r="AXA356" s="258"/>
      <c r="AXB356" s="258"/>
      <c r="AXC356" s="258"/>
      <c r="AXD356" s="261"/>
      <c r="AXE356" s="258"/>
      <c r="AXF356" s="258"/>
      <c r="AXG356" s="258"/>
      <c r="AXH356" s="258"/>
      <c r="AXI356" s="258"/>
      <c r="AXJ356" s="258"/>
      <c r="AXK356" s="258"/>
      <c r="AXL356" s="261"/>
      <c r="AXM356" s="258"/>
      <c r="AXN356" s="258"/>
      <c r="AXO356" s="258"/>
      <c r="AXP356" s="258"/>
      <c r="AXQ356" s="258"/>
      <c r="AXR356" s="258"/>
      <c r="AXS356" s="258"/>
      <c r="AXT356" s="261"/>
      <c r="AXU356" s="258"/>
      <c r="AXV356" s="258"/>
      <c r="AXW356" s="258"/>
      <c r="AXX356" s="258"/>
      <c r="AXY356" s="258"/>
      <c r="AXZ356" s="258"/>
      <c r="AYA356" s="258"/>
      <c r="AYB356" s="261"/>
      <c r="AYC356" s="258"/>
      <c r="AYD356" s="258"/>
      <c r="AYE356" s="258"/>
      <c r="AYF356" s="258"/>
      <c r="AYG356" s="258"/>
      <c r="AYH356" s="258"/>
      <c r="AYI356" s="258"/>
      <c r="AYJ356" s="261"/>
      <c r="AYK356" s="258"/>
      <c r="AYL356" s="258"/>
      <c r="AYM356" s="258"/>
      <c r="AYN356" s="258"/>
      <c r="AYO356" s="258"/>
      <c r="AYP356" s="258"/>
      <c r="AYQ356" s="258"/>
      <c r="AYR356" s="261"/>
      <c r="AYS356" s="258"/>
      <c r="AYT356" s="258"/>
      <c r="AYU356" s="258"/>
      <c r="AYV356" s="258"/>
      <c r="AYW356" s="258"/>
      <c r="AYX356" s="258"/>
      <c r="AYY356" s="258"/>
      <c r="AYZ356" s="261"/>
      <c r="AZA356" s="258"/>
      <c r="AZB356" s="258"/>
      <c r="AZC356" s="258"/>
      <c r="AZD356" s="258"/>
      <c r="AZE356" s="258"/>
      <c r="AZF356" s="258"/>
      <c r="AZG356" s="258"/>
      <c r="AZH356" s="261"/>
      <c r="AZI356" s="258"/>
      <c r="AZJ356" s="258"/>
      <c r="AZK356" s="258"/>
      <c r="AZL356" s="258"/>
      <c r="AZM356" s="258"/>
      <c r="AZN356" s="258"/>
      <c r="AZO356" s="258"/>
      <c r="AZP356" s="261"/>
      <c r="AZQ356" s="258"/>
      <c r="AZR356" s="258"/>
      <c r="AZS356" s="258"/>
      <c r="AZT356" s="258"/>
      <c r="AZU356" s="258"/>
      <c r="AZV356" s="258"/>
      <c r="AZW356" s="258"/>
      <c r="AZX356" s="261"/>
      <c r="AZY356" s="258"/>
      <c r="AZZ356" s="258"/>
      <c r="BAA356" s="258"/>
      <c r="BAB356" s="258"/>
      <c r="BAC356" s="258"/>
      <c r="BAD356" s="258"/>
      <c r="BAE356" s="258"/>
      <c r="BAF356" s="261"/>
      <c r="BAG356" s="258"/>
      <c r="BAH356" s="258"/>
      <c r="BAI356" s="258"/>
      <c r="BAJ356" s="258"/>
      <c r="BAK356" s="258"/>
      <c r="BAL356" s="258"/>
      <c r="BAM356" s="258"/>
      <c r="BAN356" s="261"/>
      <c r="BAO356" s="258"/>
      <c r="BAP356" s="258"/>
      <c r="BAQ356" s="258"/>
      <c r="BAR356" s="258"/>
      <c r="BAS356" s="258"/>
      <c r="BAT356" s="258"/>
      <c r="BAU356" s="258"/>
      <c r="BAV356" s="261"/>
      <c r="BAW356" s="258"/>
      <c r="BAX356" s="258"/>
      <c r="BAY356" s="258"/>
      <c r="BAZ356" s="258"/>
      <c r="BBA356" s="258"/>
      <c r="BBB356" s="258"/>
      <c r="BBC356" s="258"/>
      <c r="BBD356" s="261"/>
      <c r="BBE356" s="258"/>
      <c r="BBF356" s="258"/>
      <c r="BBG356" s="258"/>
      <c r="BBH356" s="258"/>
      <c r="BBI356" s="258"/>
      <c r="BBJ356" s="258"/>
      <c r="BBK356" s="258"/>
      <c r="BBL356" s="261"/>
      <c r="BBM356" s="258"/>
      <c r="BBN356" s="258"/>
      <c r="BBO356" s="258"/>
      <c r="BBP356" s="258"/>
      <c r="BBQ356" s="258"/>
      <c r="BBR356" s="258"/>
      <c r="BBS356" s="258"/>
      <c r="BBT356" s="261"/>
      <c r="BBU356" s="258"/>
      <c r="BBV356" s="258"/>
      <c r="BBW356" s="258"/>
      <c r="BBX356" s="258"/>
      <c r="BBY356" s="258"/>
      <c r="BBZ356" s="258"/>
      <c r="BCA356" s="258"/>
      <c r="BCB356" s="261"/>
      <c r="BCC356" s="258"/>
      <c r="BCD356" s="258"/>
      <c r="BCE356" s="258"/>
      <c r="BCF356" s="258"/>
      <c r="BCG356" s="258"/>
      <c r="BCH356" s="258"/>
      <c r="BCI356" s="258"/>
      <c r="BCJ356" s="261"/>
      <c r="BCK356" s="258"/>
      <c r="BCL356" s="258"/>
      <c r="BCM356" s="258"/>
      <c r="BCN356" s="258"/>
      <c r="BCO356" s="258"/>
      <c r="BCP356" s="258"/>
      <c r="BCQ356" s="258"/>
      <c r="BCR356" s="261"/>
      <c r="BCS356" s="258"/>
      <c r="BCT356" s="258"/>
      <c r="BCU356" s="258"/>
      <c r="BCV356" s="258"/>
      <c r="BCW356" s="258"/>
      <c r="BCX356" s="258"/>
      <c r="BCY356" s="258"/>
      <c r="BCZ356" s="261"/>
      <c r="BDA356" s="258"/>
      <c r="BDB356" s="258"/>
      <c r="BDC356" s="258"/>
      <c r="BDD356" s="258"/>
      <c r="BDE356" s="258"/>
      <c r="BDF356" s="258"/>
      <c r="BDG356" s="258"/>
      <c r="BDH356" s="261"/>
      <c r="BDI356" s="258"/>
      <c r="BDJ356" s="258"/>
      <c r="BDK356" s="258"/>
      <c r="BDL356" s="258"/>
      <c r="BDM356" s="258"/>
      <c r="BDN356" s="258"/>
      <c r="BDO356" s="258"/>
      <c r="BDP356" s="261"/>
      <c r="BDQ356" s="258"/>
      <c r="BDR356" s="258"/>
      <c r="BDS356" s="258"/>
      <c r="BDT356" s="258"/>
      <c r="BDU356" s="258"/>
      <c r="BDV356" s="258"/>
      <c r="BDW356" s="258"/>
      <c r="BDX356" s="261"/>
      <c r="BDY356" s="258"/>
      <c r="BDZ356" s="258"/>
      <c r="BEA356" s="258"/>
      <c r="BEB356" s="258"/>
      <c r="BEC356" s="258"/>
      <c r="BED356" s="258"/>
      <c r="BEE356" s="258"/>
      <c r="BEF356" s="261"/>
      <c r="BEG356" s="258"/>
      <c r="BEH356" s="258"/>
      <c r="BEI356" s="258"/>
      <c r="BEJ356" s="258"/>
      <c r="BEK356" s="258"/>
      <c r="BEL356" s="258"/>
      <c r="BEM356" s="258"/>
      <c r="BEN356" s="261"/>
      <c r="BEO356" s="258"/>
      <c r="BEP356" s="258"/>
      <c r="BEQ356" s="258"/>
      <c r="BER356" s="258"/>
      <c r="BES356" s="258"/>
      <c r="BET356" s="258"/>
      <c r="BEU356" s="258"/>
      <c r="BEV356" s="261"/>
      <c r="BEW356" s="258"/>
      <c r="BEX356" s="258"/>
      <c r="BEY356" s="258"/>
      <c r="BEZ356" s="258"/>
      <c r="BFA356" s="258"/>
      <c r="BFB356" s="258"/>
      <c r="BFC356" s="258"/>
      <c r="BFD356" s="261"/>
      <c r="BFE356" s="258"/>
      <c r="BFF356" s="258"/>
      <c r="BFG356" s="258"/>
      <c r="BFH356" s="258"/>
      <c r="BFI356" s="258"/>
      <c r="BFJ356" s="258"/>
      <c r="BFK356" s="258"/>
      <c r="BFL356" s="261"/>
      <c r="BFM356" s="258"/>
      <c r="BFN356" s="258"/>
      <c r="BFO356" s="258"/>
      <c r="BFP356" s="258"/>
      <c r="BFQ356" s="258"/>
      <c r="BFR356" s="258"/>
      <c r="BFS356" s="258"/>
      <c r="BFT356" s="261"/>
      <c r="BFU356" s="258"/>
      <c r="BFV356" s="258"/>
      <c r="BFW356" s="258"/>
      <c r="BFX356" s="258"/>
      <c r="BFY356" s="258"/>
      <c r="BFZ356" s="258"/>
      <c r="BGA356" s="258"/>
      <c r="BGB356" s="261"/>
      <c r="BGC356" s="258"/>
      <c r="BGD356" s="258"/>
      <c r="BGE356" s="258"/>
      <c r="BGF356" s="258"/>
      <c r="BGG356" s="258"/>
      <c r="BGH356" s="258"/>
      <c r="BGI356" s="258"/>
      <c r="BGJ356" s="261"/>
      <c r="BGK356" s="258"/>
      <c r="BGL356" s="258"/>
      <c r="BGM356" s="258"/>
      <c r="BGN356" s="258"/>
      <c r="BGO356" s="258"/>
      <c r="BGP356" s="258"/>
      <c r="BGQ356" s="258"/>
      <c r="BGR356" s="261"/>
      <c r="BGS356" s="258"/>
      <c r="BGT356" s="258"/>
      <c r="BGU356" s="258"/>
      <c r="BGV356" s="258"/>
      <c r="BGW356" s="258"/>
      <c r="BGX356" s="258"/>
      <c r="BGY356" s="258"/>
      <c r="BGZ356" s="261"/>
      <c r="BHA356" s="258"/>
      <c r="BHB356" s="258"/>
      <c r="BHC356" s="258"/>
      <c r="BHD356" s="258"/>
      <c r="BHE356" s="258"/>
      <c r="BHF356" s="258"/>
      <c r="BHG356" s="258"/>
      <c r="BHH356" s="261"/>
      <c r="BHI356" s="258"/>
      <c r="BHJ356" s="258"/>
      <c r="BHK356" s="258"/>
      <c r="BHL356" s="258"/>
      <c r="BHM356" s="258"/>
      <c r="BHN356" s="258"/>
      <c r="BHO356" s="258"/>
      <c r="BHP356" s="261"/>
      <c r="BHQ356" s="258"/>
      <c r="BHR356" s="258"/>
      <c r="BHS356" s="258"/>
      <c r="BHT356" s="258"/>
      <c r="BHU356" s="258"/>
      <c r="BHV356" s="258"/>
      <c r="BHW356" s="258"/>
      <c r="BHX356" s="261"/>
      <c r="BHY356" s="258"/>
      <c r="BHZ356" s="258"/>
      <c r="BIA356" s="258"/>
      <c r="BIB356" s="258"/>
      <c r="BIC356" s="258"/>
      <c r="BID356" s="258"/>
      <c r="BIE356" s="258"/>
      <c r="BIF356" s="261"/>
      <c r="BIG356" s="258"/>
      <c r="BIH356" s="258"/>
      <c r="BII356" s="258"/>
      <c r="BIJ356" s="258"/>
      <c r="BIK356" s="258"/>
      <c r="BIL356" s="258"/>
      <c r="BIM356" s="258"/>
      <c r="BIN356" s="261"/>
      <c r="BIO356" s="258"/>
      <c r="BIP356" s="258"/>
      <c r="BIQ356" s="258"/>
      <c r="BIR356" s="258"/>
      <c r="BIS356" s="258"/>
      <c r="BIT356" s="258"/>
      <c r="BIU356" s="258"/>
      <c r="BIV356" s="261"/>
      <c r="BIW356" s="258"/>
      <c r="BIX356" s="258"/>
      <c r="BIY356" s="258"/>
      <c r="BIZ356" s="258"/>
      <c r="BJA356" s="258"/>
      <c r="BJB356" s="258"/>
      <c r="BJC356" s="258"/>
      <c r="BJD356" s="261"/>
      <c r="BJE356" s="258"/>
      <c r="BJF356" s="258"/>
      <c r="BJG356" s="258"/>
      <c r="BJH356" s="258"/>
      <c r="BJI356" s="258"/>
      <c r="BJJ356" s="258"/>
      <c r="BJK356" s="258"/>
      <c r="BJL356" s="261"/>
      <c r="BJM356" s="258"/>
      <c r="BJN356" s="258"/>
      <c r="BJO356" s="258"/>
      <c r="BJP356" s="258"/>
      <c r="BJQ356" s="258"/>
      <c r="BJR356" s="258"/>
      <c r="BJS356" s="258"/>
      <c r="BJT356" s="261"/>
      <c r="BJU356" s="258"/>
      <c r="BJV356" s="258"/>
      <c r="BJW356" s="258"/>
      <c r="BJX356" s="258"/>
      <c r="BJY356" s="258"/>
      <c r="BJZ356" s="258"/>
      <c r="BKA356" s="258"/>
      <c r="BKB356" s="261"/>
      <c r="BKC356" s="258"/>
      <c r="BKD356" s="258"/>
      <c r="BKE356" s="258"/>
      <c r="BKF356" s="258"/>
      <c r="BKG356" s="258"/>
      <c r="BKH356" s="258"/>
      <c r="BKI356" s="258"/>
      <c r="BKJ356" s="261"/>
      <c r="BKK356" s="258"/>
      <c r="BKL356" s="258"/>
      <c r="BKM356" s="258"/>
      <c r="BKN356" s="258"/>
      <c r="BKO356" s="258"/>
      <c r="BKP356" s="258"/>
      <c r="BKQ356" s="258"/>
      <c r="BKR356" s="261"/>
      <c r="BKS356" s="258"/>
      <c r="BKT356" s="258"/>
      <c r="BKU356" s="258"/>
      <c r="BKV356" s="258"/>
      <c r="BKW356" s="258"/>
      <c r="BKX356" s="258"/>
      <c r="BKY356" s="258"/>
      <c r="BKZ356" s="261"/>
      <c r="BLA356" s="258"/>
      <c r="BLB356" s="258"/>
      <c r="BLC356" s="258"/>
      <c r="BLD356" s="258"/>
      <c r="BLE356" s="258"/>
      <c r="BLF356" s="258"/>
      <c r="BLG356" s="258"/>
      <c r="BLH356" s="261"/>
      <c r="BLI356" s="258"/>
      <c r="BLJ356" s="258"/>
      <c r="BLK356" s="258"/>
      <c r="BLL356" s="258"/>
      <c r="BLM356" s="258"/>
      <c r="BLN356" s="258"/>
      <c r="BLO356" s="258"/>
      <c r="BLP356" s="261"/>
      <c r="BLQ356" s="258"/>
      <c r="BLR356" s="258"/>
      <c r="BLS356" s="258"/>
      <c r="BLT356" s="258"/>
      <c r="BLU356" s="258"/>
      <c r="BLV356" s="258"/>
      <c r="BLW356" s="258"/>
      <c r="BLX356" s="261"/>
      <c r="BLY356" s="258"/>
      <c r="BLZ356" s="258"/>
      <c r="BMA356" s="258"/>
      <c r="BMB356" s="258"/>
      <c r="BMC356" s="258"/>
      <c r="BMD356" s="258"/>
      <c r="BME356" s="258"/>
      <c r="BMF356" s="261"/>
      <c r="BMG356" s="258"/>
      <c r="BMH356" s="258"/>
      <c r="BMI356" s="258"/>
      <c r="BMJ356" s="258"/>
      <c r="BMK356" s="258"/>
      <c r="BML356" s="258"/>
      <c r="BMM356" s="258"/>
      <c r="BMN356" s="261"/>
      <c r="BMO356" s="258"/>
      <c r="BMP356" s="258"/>
      <c r="BMQ356" s="258"/>
      <c r="BMR356" s="258"/>
      <c r="BMS356" s="258"/>
      <c r="BMT356" s="258"/>
      <c r="BMU356" s="258"/>
      <c r="BMV356" s="261"/>
      <c r="BMW356" s="258"/>
      <c r="BMX356" s="258"/>
      <c r="BMY356" s="258"/>
      <c r="BMZ356" s="258"/>
      <c r="BNA356" s="258"/>
      <c r="BNB356" s="258"/>
      <c r="BNC356" s="258"/>
      <c r="BND356" s="261"/>
      <c r="BNE356" s="258"/>
      <c r="BNF356" s="258"/>
      <c r="BNG356" s="258"/>
      <c r="BNH356" s="258"/>
      <c r="BNI356" s="258"/>
      <c r="BNJ356" s="258"/>
      <c r="BNK356" s="258"/>
      <c r="BNL356" s="261"/>
      <c r="BNM356" s="258"/>
      <c r="BNN356" s="258"/>
      <c r="BNO356" s="258"/>
      <c r="BNP356" s="258"/>
      <c r="BNQ356" s="258"/>
      <c r="BNR356" s="258"/>
      <c r="BNS356" s="258"/>
      <c r="BNT356" s="261"/>
      <c r="BNU356" s="258"/>
      <c r="BNV356" s="258"/>
      <c r="BNW356" s="258"/>
      <c r="BNX356" s="258"/>
      <c r="BNY356" s="258"/>
      <c r="BNZ356" s="258"/>
      <c r="BOA356" s="258"/>
      <c r="BOB356" s="261"/>
      <c r="BOC356" s="258"/>
      <c r="BOD356" s="258"/>
      <c r="BOE356" s="258"/>
      <c r="BOF356" s="258"/>
      <c r="BOG356" s="258"/>
      <c r="BOH356" s="258"/>
      <c r="BOI356" s="258"/>
      <c r="BOJ356" s="261"/>
      <c r="BOK356" s="258"/>
      <c r="BOL356" s="258"/>
      <c r="BOM356" s="258"/>
      <c r="BON356" s="258"/>
      <c r="BOO356" s="258"/>
      <c r="BOP356" s="258"/>
      <c r="BOQ356" s="258"/>
      <c r="BOR356" s="261"/>
      <c r="BOS356" s="258"/>
      <c r="BOT356" s="258"/>
      <c r="BOU356" s="258"/>
      <c r="BOV356" s="258"/>
      <c r="BOW356" s="258"/>
      <c r="BOX356" s="258"/>
      <c r="BOY356" s="258"/>
      <c r="BOZ356" s="261"/>
      <c r="BPA356" s="258"/>
      <c r="BPB356" s="258"/>
      <c r="BPC356" s="258"/>
      <c r="BPD356" s="258"/>
      <c r="BPE356" s="258"/>
      <c r="BPF356" s="258"/>
      <c r="BPG356" s="258"/>
      <c r="BPH356" s="261"/>
      <c r="BPI356" s="258"/>
      <c r="BPJ356" s="258"/>
      <c r="BPK356" s="258"/>
      <c r="BPL356" s="258"/>
      <c r="BPM356" s="258"/>
      <c r="BPN356" s="258"/>
      <c r="BPO356" s="258"/>
      <c r="BPP356" s="261"/>
      <c r="BPQ356" s="258"/>
      <c r="BPR356" s="258"/>
      <c r="BPS356" s="258"/>
      <c r="BPT356" s="258"/>
      <c r="BPU356" s="258"/>
      <c r="BPV356" s="258"/>
      <c r="BPW356" s="258"/>
      <c r="BPX356" s="261"/>
      <c r="BPY356" s="258"/>
      <c r="BPZ356" s="258"/>
      <c r="BQA356" s="258"/>
      <c r="BQB356" s="258"/>
      <c r="BQC356" s="258"/>
      <c r="BQD356" s="258"/>
      <c r="BQE356" s="258"/>
      <c r="BQF356" s="261"/>
      <c r="BQG356" s="258"/>
      <c r="BQH356" s="258"/>
      <c r="BQI356" s="258"/>
      <c r="BQJ356" s="258"/>
      <c r="BQK356" s="258"/>
      <c r="BQL356" s="258"/>
      <c r="BQM356" s="258"/>
      <c r="BQN356" s="261"/>
      <c r="BQO356" s="258"/>
      <c r="BQP356" s="258"/>
      <c r="BQQ356" s="258"/>
      <c r="BQR356" s="258"/>
      <c r="BQS356" s="258"/>
      <c r="BQT356" s="258"/>
      <c r="BQU356" s="258"/>
      <c r="BQV356" s="261"/>
      <c r="BQW356" s="258"/>
      <c r="BQX356" s="258"/>
      <c r="BQY356" s="258"/>
      <c r="BQZ356" s="258"/>
      <c r="BRA356" s="258"/>
      <c r="BRB356" s="258"/>
      <c r="BRC356" s="258"/>
      <c r="BRD356" s="261"/>
      <c r="BRE356" s="258"/>
      <c r="BRF356" s="258"/>
      <c r="BRG356" s="258"/>
      <c r="BRH356" s="258"/>
      <c r="BRI356" s="258"/>
      <c r="BRJ356" s="258"/>
      <c r="BRK356" s="258"/>
      <c r="BRL356" s="261"/>
      <c r="BRM356" s="258"/>
      <c r="BRN356" s="258"/>
      <c r="BRO356" s="258"/>
      <c r="BRP356" s="258"/>
      <c r="BRQ356" s="258"/>
      <c r="BRR356" s="258"/>
      <c r="BRS356" s="258"/>
      <c r="BRT356" s="261"/>
      <c r="BRU356" s="258"/>
      <c r="BRV356" s="258"/>
      <c r="BRW356" s="258"/>
      <c r="BRX356" s="258"/>
      <c r="BRY356" s="258"/>
      <c r="BRZ356" s="258"/>
      <c r="BSA356" s="258"/>
      <c r="BSB356" s="261"/>
      <c r="BSC356" s="258"/>
      <c r="BSD356" s="258"/>
      <c r="BSE356" s="258"/>
      <c r="BSF356" s="258"/>
      <c r="BSG356" s="258"/>
      <c r="BSH356" s="258"/>
      <c r="BSI356" s="258"/>
      <c r="BSJ356" s="261"/>
      <c r="BSK356" s="258"/>
      <c r="BSL356" s="258"/>
      <c r="BSM356" s="258"/>
      <c r="BSN356" s="258"/>
      <c r="BSO356" s="258"/>
      <c r="BSP356" s="258"/>
      <c r="BSQ356" s="258"/>
      <c r="BSR356" s="261"/>
      <c r="BSS356" s="258"/>
      <c r="BST356" s="258"/>
      <c r="BSU356" s="258"/>
      <c r="BSV356" s="258"/>
      <c r="BSW356" s="258"/>
      <c r="BSX356" s="258"/>
      <c r="BSY356" s="258"/>
      <c r="BSZ356" s="261"/>
      <c r="BTA356" s="258"/>
      <c r="BTB356" s="258"/>
      <c r="BTC356" s="258"/>
      <c r="BTD356" s="258"/>
      <c r="BTE356" s="258"/>
      <c r="BTF356" s="258"/>
      <c r="BTG356" s="258"/>
      <c r="BTH356" s="261"/>
      <c r="BTI356" s="258"/>
      <c r="BTJ356" s="258"/>
      <c r="BTK356" s="258"/>
      <c r="BTL356" s="258"/>
      <c r="BTM356" s="258"/>
      <c r="BTN356" s="258"/>
      <c r="BTO356" s="258"/>
      <c r="BTP356" s="261"/>
      <c r="BTQ356" s="258"/>
      <c r="BTR356" s="258"/>
      <c r="BTS356" s="258"/>
      <c r="BTT356" s="258"/>
      <c r="BTU356" s="258"/>
      <c r="BTV356" s="258"/>
      <c r="BTW356" s="258"/>
      <c r="BTX356" s="261"/>
      <c r="BTY356" s="258"/>
      <c r="BTZ356" s="258"/>
      <c r="BUA356" s="258"/>
      <c r="BUB356" s="258"/>
      <c r="BUC356" s="258"/>
      <c r="BUD356" s="258"/>
      <c r="BUE356" s="258"/>
      <c r="BUF356" s="261"/>
      <c r="BUG356" s="258"/>
      <c r="BUH356" s="258"/>
      <c r="BUI356" s="258"/>
      <c r="BUJ356" s="258"/>
      <c r="BUK356" s="258"/>
      <c r="BUL356" s="258"/>
      <c r="BUM356" s="258"/>
      <c r="BUN356" s="261"/>
      <c r="BUO356" s="258"/>
      <c r="BUP356" s="258"/>
      <c r="BUQ356" s="258"/>
      <c r="BUR356" s="258"/>
      <c r="BUS356" s="258"/>
      <c r="BUT356" s="258"/>
      <c r="BUU356" s="258"/>
      <c r="BUV356" s="261"/>
      <c r="BUW356" s="258"/>
      <c r="BUX356" s="258"/>
      <c r="BUY356" s="258"/>
      <c r="BUZ356" s="258"/>
      <c r="BVA356" s="258"/>
      <c r="BVB356" s="258"/>
      <c r="BVC356" s="258"/>
      <c r="BVD356" s="261"/>
      <c r="BVE356" s="258"/>
      <c r="BVF356" s="258"/>
      <c r="BVG356" s="258"/>
      <c r="BVH356" s="258"/>
      <c r="BVI356" s="258"/>
      <c r="BVJ356" s="258"/>
      <c r="BVK356" s="258"/>
      <c r="BVL356" s="261"/>
      <c r="BVM356" s="258"/>
      <c r="BVN356" s="258"/>
      <c r="BVO356" s="258"/>
      <c r="BVP356" s="258"/>
      <c r="BVQ356" s="258"/>
      <c r="BVR356" s="258"/>
      <c r="BVS356" s="258"/>
      <c r="BVT356" s="261"/>
      <c r="BVU356" s="258"/>
      <c r="BVV356" s="258"/>
      <c r="BVW356" s="258"/>
      <c r="BVX356" s="258"/>
      <c r="BVY356" s="258"/>
      <c r="BVZ356" s="258"/>
      <c r="BWA356" s="258"/>
      <c r="BWB356" s="261"/>
      <c r="BWC356" s="258"/>
      <c r="BWD356" s="258"/>
      <c r="BWE356" s="258"/>
      <c r="BWF356" s="258"/>
      <c r="BWG356" s="258"/>
      <c r="BWH356" s="258"/>
      <c r="BWI356" s="258"/>
      <c r="BWJ356" s="261"/>
      <c r="BWK356" s="258"/>
      <c r="BWL356" s="258"/>
      <c r="BWM356" s="258"/>
      <c r="BWN356" s="258"/>
      <c r="BWO356" s="258"/>
      <c r="BWP356" s="258"/>
      <c r="BWQ356" s="258"/>
      <c r="BWR356" s="261"/>
      <c r="BWS356" s="258"/>
      <c r="BWT356" s="258"/>
      <c r="BWU356" s="258"/>
      <c r="BWV356" s="258"/>
      <c r="BWW356" s="258"/>
      <c r="BWX356" s="258"/>
      <c r="BWY356" s="258"/>
      <c r="BWZ356" s="261"/>
      <c r="BXA356" s="258"/>
      <c r="BXB356" s="258"/>
      <c r="BXC356" s="258"/>
      <c r="BXD356" s="258"/>
      <c r="BXE356" s="258"/>
      <c r="BXF356" s="258"/>
      <c r="BXG356" s="258"/>
      <c r="BXH356" s="261"/>
      <c r="BXI356" s="258"/>
      <c r="BXJ356" s="258"/>
      <c r="BXK356" s="258"/>
      <c r="BXL356" s="258"/>
      <c r="BXM356" s="258"/>
      <c r="BXN356" s="258"/>
      <c r="BXO356" s="258"/>
      <c r="BXP356" s="261"/>
      <c r="BXQ356" s="258"/>
      <c r="BXR356" s="258"/>
      <c r="BXS356" s="258"/>
      <c r="BXT356" s="258"/>
      <c r="BXU356" s="258"/>
      <c r="BXV356" s="258"/>
      <c r="BXW356" s="258"/>
      <c r="BXX356" s="261"/>
      <c r="BXY356" s="258"/>
      <c r="BXZ356" s="258"/>
      <c r="BYA356" s="258"/>
      <c r="BYB356" s="258"/>
      <c r="BYC356" s="258"/>
      <c r="BYD356" s="258"/>
      <c r="BYE356" s="258"/>
      <c r="BYF356" s="261"/>
      <c r="BYG356" s="258"/>
      <c r="BYH356" s="258"/>
      <c r="BYI356" s="258"/>
      <c r="BYJ356" s="258"/>
      <c r="BYK356" s="258"/>
      <c r="BYL356" s="258"/>
      <c r="BYM356" s="258"/>
      <c r="BYN356" s="261"/>
      <c r="BYO356" s="258"/>
      <c r="BYP356" s="258"/>
      <c r="BYQ356" s="258"/>
      <c r="BYR356" s="258"/>
      <c r="BYS356" s="258"/>
      <c r="BYT356" s="258"/>
      <c r="BYU356" s="258"/>
      <c r="BYV356" s="261"/>
      <c r="BYW356" s="258"/>
      <c r="BYX356" s="258"/>
      <c r="BYY356" s="258"/>
      <c r="BYZ356" s="258"/>
      <c r="BZA356" s="258"/>
      <c r="BZB356" s="258"/>
      <c r="BZC356" s="258"/>
      <c r="BZD356" s="261"/>
      <c r="BZE356" s="258"/>
      <c r="BZF356" s="258"/>
      <c r="BZG356" s="258"/>
      <c r="BZH356" s="258"/>
      <c r="BZI356" s="258"/>
      <c r="BZJ356" s="258"/>
      <c r="BZK356" s="258"/>
      <c r="BZL356" s="261"/>
      <c r="BZM356" s="258"/>
      <c r="BZN356" s="258"/>
      <c r="BZO356" s="258"/>
      <c r="BZP356" s="258"/>
      <c r="BZQ356" s="258"/>
      <c r="BZR356" s="258"/>
      <c r="BZS356" s="258"/>
      <c r="BZT356" s="261"/>
      <c r="BZU356" s="258"/>
      <c r="BZV356" s="258"/>
      <c r="BZW356" s="258"/>
      <c r="BZX356" s="258"/>
      <c r="BZY356" s="258"/>
      <c r="BZZ356" s="258"/>
      <c r="CAA356" s="258"/>
      <c r="CAB356" s="261"/>
      <c r="CAC356" s="258"/>
      <c r="CAD356" s="258"/>
      <c r="CAE356" s="258"/>
      <c r="CAF356" s="258"/>
      <c r="CAG356" s="258"/>
      <c r="CAH356" s="258"/>
      <c r="CAI356" s="258"/>
      <c r="CAJ356" s="261"/>
      <c r="CAK356" s="258"/>
      <c r="CAL356" s="258"/>
      <c r="CAM356" s="258"/>
      <c r="CAN356" s="258"/>
      <c r="CAO356" s="258"/>
      <c r="CAP356" s="258"/>
      <c r="CAQ356" s="258"/>
      <c r="CAR356" s="261"/>
      <c r="CAS356" s="258"/>
      <c r="CAT356" s="258"/>
      <c r="CAU356" s="258"/>
      <c r="CAV356" s="258"/>
      <c r="CAW356" s="258"/>
      <c r="CAX356" s="258"/>
      <c r="CAY356" s="258"/>
      <c r="CAZ356" s="261"/>
      <c r="CBA356" s="258"/>
      <c r="CBB356" s="258"/>
      <c r="CBC356" s="258"/>
      <c r="CBD356" s="258"/>
      <c r="CBE356" s="258"/>
      <c r="CBF356" s="258"/>
      <c r="CBG356" s="258"/>
      <c r="CBH356" s="261"/>
      <c r="CBI356" s="258"/>
      <c r="CBJ356" s="258"/>
      <c r="CBK356" s="258"/>
      <c r="CBL356" s="258"/>
      <c r="CBM356" s="258"/>
      <c r="CBN356" s="258"/>
      <c r="CBO356" s="258"/>
      <c r="CBP356" s="261"/>
      <c r="CBQ356" s="258"/>
      <c r="CBR356" s="258"/>
      <c r="CBS356" s="258"/>
      <c r="CBT356" s="258"/>
      <c r="CBU356" s="258"/>
      <c r="CBV356" s="258"/>
      <c r="CBW356" s="258"/>
      <c r="CBX356" s="261"/>
      <c r="CBY356" s="258"/>
      <c r="CBZ356" s="258"/>
      <c r="CCA356" s="258"/>
      <c r="CCB356" s="258"/>
      <c r="CCC356" s="258"/>
      <c r="CCD356" s="258"/>
      <c r="CCE356" s="258"/>
      <c r="CCF356" s="261"/>
      <c r="CCG356" s="258"/>
      <c r="CCH356" s="258"/>
      <c r="CCI356" s="258"/>
      <c r="CCJ356" s="258"/>
      <c r="CCK356" s="258"/>
      <c r="CCL356" s="258"/>
      <c r="CCM356" s="258"/>
      <c r="CCN356" s="261"/>
      <c r="CCO356" s="258"/>
      <c r="CCP356" s="258"/>
      <c r="CCQ356" s="258"/>
      <c r="CCR356" s="258"/>
      <c r="CCS356" s="258"/>
      <c r="CCT356" s="258"/>
      <c r="CCU356" s="258"/>
      <c r="CCV356" s="261"/>
      <c r="CCW356" s="258"/>
      <c r="CCX356" s="258"/>
      <c r="CCY356" s="258"/>
      <c r="CCZ356" s="258"/>
      <c r="CDA356" s="258"/>
      <c r="CDB356" s="258"/>
      <c r="CDC356" s="258"/>
      <c r="CDD356" s="261"/>
      <c r="CDE356" s="258"/>
      <c r="CDF356" s="258"/>
      <c r="CDG356" s="258"/>
      <c r="CDH356" s="258"/>
      <c r="CDI356" s="258"/>
      <c r="CDJ356" s="258"/>
      <c r="CDK356" s="258"/>
      <c r="CDL356" s="261"/>
      <c r="CDM356" s="258"/>
      <c r="CDN356" s="258"/>
      <c r="CDO356" s="258"/>
      <c r="CDP356" s="258"/>
      <c r="CDQ356" s="258"/>
      <c r="CDR356" s="258"/>
      <c r="CDS356" s="258"/>
      <c r="CDT356" s="261"/>
      <c r="CDU356" s="258"/>
      <c r="CDV356" s="258"/>
      <c r="CDW356" s="258"/>
      <c r="CDX356" s="258"/>
      <c r="CDY356" s="258"/>
      <c r="CDZ356" s="258"/>
      <c r="CEA356" s="258"/>
      <c r="CEB356" s="261"/>
      <c r="CEC356" s="258"/>
      <c r="CED356" s="258"/>
      <c r="CEE356" s="258"/>
      <c r="CEF356" s="258"/>
      <c r="CEG356" s="258"/>
      <c r="CEH356" s="258"/>
      <c r="CEI356" s="258"/>
      <c r="CEJ356" s="261"/>
      <c r="CEK356" s="258"/>
      <c r="CEL356" s="258"/>
      <c r="CEM356" s="258"/>
      <c r="CEN356" s="258"/>
      <c r="CEO356" s="258"/>
      <c r="CEP356" s="258"/>
      <c r="CEQ356" s="258"/>
      <c r="CER356" s="261"/>
      <c r="CES356" s="258"/>
      <c r="CET356" s="258"/>
      <c r="CEU356" s="258"/>
      <c r="CEV356" s="258"/>
      <c r="CEW356" s="258"/>
      <c r="CEX356" s="258"/>
      <c r="CEY356" s="258"/>
      <c r="CEZ356" s="261"/>
      <c r="CFA356" s="258"/>
      <c r="CFB356" s="258"/>
      <c r="CFC356" s="258"/>
      <c r="CFD356" s="258"/>
      <c r="CFE356" s="258"/>
      <c r="CFF356" s="258"/>
      <c r="CFG356" s="258"/>
      <c r="CFH356" s="261"/>
      <c r="CFI356" s="258"/>
      <c r="CFJ356" s="258"/>
      <c r="CFK356" s="258"/>
      <c r="CFL356" s="258"/>
      <c r="CFM356" s="258"/>
      <c r="CFN356" s="258"/>
      <c r="CFO356" s="258"/>
      <c r="CFP356" s="261"/>
      <c r="CFQ356" s="258"/>
      <c r="CFR356" s="258"/>
      <c r="CFS356" s="258"/>
      <c r="CFT356" s="258"/>
      <c r="CFU356" s="258"/>
      <c r="CFV356" s="258"/>
      <c r="CFW356" s="258"/>
      <c r="CFX356" s="261"/>
      <c r="CFY356" s="258"/>
      <c r="CFZ356" s="258"/>
      <c r="CGA356" s="258"/>
      <c r="CGB356" s="258"/>
      <c r="CGC356" s="258"/>
      <c r="CGD356" s="258"/>
      <c r="CGE356" s="258"/>
      <c r="CGF356" s="261"/>
      <c r="CGG356" s="258"/>
      <c r="CGH356" s="258"/>
      <c r="CGI356" s="258"/>
      <c r="CGJ356" s="258"/>
      <c r="CGK356" s="258"/>
      <c r="CGL356" s="258"/>
      <c r="CGM356" s="258"/>
      <c r="CGN356" s="261"/>
      <c r="CGO356" s="258"/>
      <c r="CGP356" s="258"/>
      <c r="CGQ356" s="258"/>
      <c r="CGR356" s="258"/>
      <c r="CGS356" s="258"/>
      <c r="CGT356" s="258"/>
      <c r="CGU356" s="258"/>
      <c r="CGV356" s="261"/>
      <c r="CGW356" s="258"/>
      <c r="CGX356" s="258"/>
      <c r="CGY356" s="258"/>
      <c r="CGZ356" s="258"/>
      <c r="CHA356" s="258"/>
      <c r="CHB356" s="258"/>
      <c r="CHC356" s="258"/>
      <c r="CHD356" s="261"/>
      <c r="CHE356" s="258"/>
      <c r="CHF356" s="258"/>
      <c r="CHG356" s="258"/>
      <c r="CHH356" s="258"/>
      <c r="CHI356" s="258"/>
      <c r="CHJ356" s="258"/>
      <c r="CHK356" s="258"/>
      <c r="CHL356" s="261"/>
      <c r="CHM356" s="258"/>
      <c r="CHN356" s="258"/>
      <c r="CHO356" s="258"/>
      <c r="CHP356" s="258"/>
      <c r="CHQ356" s="258"/>
      <c r="CHR356" s="258"/>
      <c r="CHS356" s="258"/>
      <c r="CHT356" s="261"/>
      <c r="CHU356" s="258"/>
      <c r="CHV356" s="258"/>
      <c r="CHW356" s="258"/>
      <c r="CHX356" s="258"/>
      <c r="CHY356" s="258"/>
      <c r="CHZ356" s="258"/>
      <c r="CIA356" s="258"/>
      <c r="CIB356" s="261"/>
      <c r="CIC356" s="258"/>
      <c r="CID356" s="258"/>
      <c r="CIE356" s="258"/>
      <c r="CIF356" s="258"/>
      <c r="CIG356" s="258"/>
      <c r="CIH356" s="258"/>
      <c r="CII356" s="258"/>
      <c r="CIJ356" s="261"/>
      <c r="CIK356" s="258"/>
      <c r="CIL356" s="258"/>
      <c r="CIM356" s="258"/>
      <c r="CIN356" s="258"/>
      <c r="CIO356" s="258"/>
      <c r="CIP356" s="258"/>
      <c r="CIQ356" s="258"/>
      <c r="CIR356" s="261"/>
      <c r="CIS356" s="258"/>
      <c r="CIT356" s="258"/>
      <c r="CIU356" s="258"/>
      <c r="CIV356" s="258"/>
      <c r="CIW356" s="258"/>
      <c r="CIX356" s="258"/>
      <c r="CIY356" s="258"/>
      <c r="CIZ356" s="261"/>
      <c r="CJA356" s="258"/>
      <c r="CJB356" s="258"/>
      <c r="CJC356" s="258"/>
      <c r="CJD356" s="258"/>
      <c r="CJE356" s="258"/>
      <c r="CJF356" s="258"/>
      <c r="CJG356" s="258"/>
      <c r="CJH356" s="261"/>
      <c r="CJI356" s="258"/>
      <c r="CJJ356" s="258"/>
      <c r="CJK356" s="258"/>
      <c r="CJL356" s="258"/>
      <c r="CJM356" s="258"/>
      <c r="CJN356" s="258"/>
      <c r="CJO356" s="258"/>
      <c r="CJP356" s="261"/>
      <c r="CJQ356" s="258"/>
      <c r="CJR356" s="258"/>
      <c r="CJS356" s="258"/>
      <c r="CJT356" s="258"/>
      <c r="CJU356" s="258"/>
      <c r="CJV356" s="258"/>
      <c r="CJW356" s="258"/>
      <c r="CJX356" s="261"/>
      <c r="CJY356" s="258"/>
      <c r="CJZ356" s="258"/>
      <c r="CKA356" s="258"/>
      <c r="CKB356" s="258"/>
      <c r="CKC356" s="258"/>
      <c r="CKD356" s="258"/>
      <c r="CKE356" s="258"/>
      <c r="CKF356" s="261"/>
      <c r="CKG356" s="258"/>
      <c r="CKH356" s="258"/>
      <c r="CKI356" s="258"/>
      <c r="CKJ356" s="258"/>
      <c r="CKK356" s="258"/>
      <c r="CKL356" s="258"/>
      <c r="CKM356" s="258"/>
      <c r="CKN356" s="261"/>
      <c r="CKO356" s="258"/>
      <c r="CKP356" s="258"/>
      <c r="CKQ356" s="258"/>
      <c r="CKR356" s="258"/>
      <c r="CKS356" s="258"/>
      <c r="CKT356" s="258"/>
      <c r="CKU356" s="258"/>
      <c r="CKV356" s="261"/>
      <c r="CKW356" s="258"/>
      <c r="CKX356" s="258"/>
      <c r="CKY356" s="258"/>
      <c r="CKZ356" s="258"/>
      <c r="CLA356" s="258"/>
      <c r="CLB356" s="258"/>
      <c r="CLC356" s="258"/>
      <c r="CLD356" s="261"/>
      <c r="CLE356" s="258"/>
      <c r="CLF356" s="258"/>
      <c r="CLG356" s="258"/>
      <c r="CLH356" s="258"/>
      <c r="CLI356" s="258"/>
      <c r="CLJ356" s="258"/>
      <c r="CLK356" s="258"/>
      <c r="CLL356" s="261"/>
      <c r="CLM356" s="258"/>
      <c r="CLN356" s="258"/>
      <c r="CLO356" s="258"/>
      <c r="CLP356" s="258"/>
      <c r="CLQ356" s="258"/>
      <c r="CLR356" s="258"/>
      <c r="CLS356" s="258"/>
      <c r="CLT356" s="261"/>
      <c r="CLU356" s="258"/>
      <c r="CLV356" s="258"/>
      <c r="CLW356" s="258"/>
      <c r="CLX356" s="258"/>
      <c r="CLY356" s="258"/>
      <c r="CLZ356" s="258"/>
      <c r="CMA356" s="258"/>
      <c r="CMB356" s="261"/>
      <c r="CMC356" s="258"/>
      <c r="CMD356" s="258"/>
      <c r="CME356" s="258"/>
      <c r="CMF356" s="258"/>
      <c r="CMG356" s="258"/>
      <c r="CMH356" s="258"/>
      <c r="CMI356" s="258"/>
      <c r="CMJ356" s="261"/>
      <c r="CMK356" s="258"/>
      <c r="CML356" s="258"/>
      <c r="CMM356" s="258"/>
      <c r="CMN356" s="258"/>
      <c r="CMO356" s="258"/>
      <c r="CMP356" s="258"/>
      <c r="CMQ356" s="258"/>
      <c r="CMR356" s="261"/>
      <c r="CMS356" s="258"/>
      <c r="CMT356" s="258"/>
      <c r="CMU356" s="258"/>
      <c r="CMV356" s="258"/>
      <c r="CMW356" s="258"/>
      <c r="CMX356" s="258"/>
      <c r="CMY356" s="258"/>
      <c r="CMZ356" s="261"/>
      <c r="CNA356" s="258"/>
      <c r="CNB356" s="258"/>
      <c r="CNC356" s="258"/>
      <c r="CND356" s="258"/>
      <c r="CNE356" s="258"/>
      <c r="CNF356" s="258"/>
      <c r="CNG356" s="258"/>
      <c r="CNH356" s="261"/>
      <c r="CNI356" s="258"/>
      <c r="CNJ356" s="258"/>
      <c r="CNK356" s="258"/>
      <c r="CNL356" s="258"/>
      <c r="CNM356" s="258"/>
      <c r="CNN356" s="258"/>
      <c r="CNO356" s="258"/>
      <c r="CNP356" s="261"/>
      <c r="CNQ356" s="258"/>
      <c r="CNR356" s="258"/>
      <c r="CNS356" s="258"/>
      <c r="CNT356" s="258"/>
      <c r="CNU356" s="258"/>
      <c r="CNV356" s="258"/>
      <c r="CNW356" s="258"/>
      <c r="CNX356" s="261"/>
      <c r="CNY356" s="258"/>
      <c r="CNZ356" s="258"/>
      <c r="COA356" s="258"/>
      <c r="COB356" s="258"/>
      <c r="COC356" s="258"/>
      <c r="COD356" s="258"/>
      <c r="COE356" s="258"/>
      <c r="COF356" s="261"/>
      <c r="COG356" s="258"/>
      <c r="COH356" s="258"/>
      <c r="COI356" s="258"/>
      <c r="COJ356" s="258"/>
      <c r="COK356" s="258"/>
      <c r="COL356" s="258"/>
      <c r="COM356" s="258"/>
      <c r="CON356" s="261"/>
      <c r="COO356" s="258"/>
      <c r="COP356" s="258"/>
      <c r="COQ356" s="258"/>
      <c r="COR356" s="258"/>
      <c r="COS356" s="258"/>
      <c r="COT356" s="258"/>
      <c r="COU356" s="258"/>
      <c r="COV356" s="261"/>
      <c r="COW356" s="258"/>
      <c r="COX356" s="258"/>
      <c r="COY356" s="258"/>
      <c r="COZ356" s="258"/>
      <c r="CPA356" s="258"/>
      <c r="CPB356" s="258"/>
      <c r="CPC356" s="258"/>
      <c r="CPD356" s="261"/>
      <c r="CPE356" s="258"/>
      <c r="CPF356" s="258"/>
      <c r="CPG356" s="258"/>
      <c r="CPH356" s="258"/>
      <c r="CPI356" s="258"/>
      <c r="CPJ356" s="258"/>
      <c r="CPK356" s="258"/>
      <c r="CPL356" s="261"/>
      <c r="CPM356" s="258"/>
      <c r="CPN356" s="258"/>
      <c r="CPO356" s="258"/>
      <c r="CPP356" s="258"/>
      <c r="CPQ356" s="258"/>
      <c r="CPR356" s="258"/>
      <c r="CPS356" s="258"/>
      <c r="CPT356" s="261"/>
      <c r="CPU356" s="258"/>
      <c r="CPV356" s="258"/>
      <c r="CPW356" s="258"/>
      <c r="CPX356" s="258"/>
      <c r="CPY356" s="258"/>
      <c r="CPZ356" s="258"/>
      <c r="CQA356" s="258"/>
      <c r="CQB356" s="261"/>
      <c r="CQC356" s="258"/>
      <c r="CQD356" s="258"/>
      <c r="CQE356" s="258"/>
      <c r="CQF356" s="258"/>
      <c r="CQG356" s="258"/>
      <c r="CQH356" s="258"/>
      <c r="CQI356" s="258"/>
      <c r="CQJ356" s="261"/>
      <c r="CQK356" s="258"/>
      <c r="CQL356" s="258"/>
      <c r="CQM356" s="258"/>
      <c r="CQN356" s="258"/>
      <c r="CQO356" s="258"/>
      <c r="CQP356" s="258"/>
      <c r="CQQ356" s="258"/>
      <c r="CQR356" s="261"/>
      <c r="CQS356" s="258"/>
      <c r="CQT356" s="258"/>
      <c r="CQU356" s="258"/>
      <c r="CQV356" s="258"/>
      <c r="CQW356" s="258"/>
      <c r="CQX356" s="258"/>
      <c r="CQY356" s="258"/>
      <c r="CQZ356" s="261"/>
      <c r="CRA356" s="258"/>
      <c r="CRB356" s="258"/>
      <c r="CRC356" s="258"/>
      <c r="CRD356" s="258"/>
      <c r="CRE356" s="258"/>
      <c r="CRF356" s="258"/>
      <c r="CRG356" s="258"/>
      <c r="CRH356" s="261"/>
      <c r="CRI356" s="258"/>
      <c r="CRJ356" s="258"/>
      <c r="CRK356" s="258"/>
      <c r="CRL356" s="258"/>
      <c r="CRM356" s="258"/>
      <c r="CRN356" s="258"/>
      <c r="CRO356" s="258"/>
      <c r="CRP356" s="261"/>
      <c r="CRQ356" s="258"/>
      <c r="CRR356" s="258"/>
      <c r="CRS356" s="258"/>
      <c r="CRT356" s="258"/>
      <c r="CRU356" s="258"/>
      <c r="CRV356" s="258"/>
      <c r="CRW356" s="258"/>
      <c r="CRX356" s="261"/>
      <c r="CRY356" s="258"/>
      <c r="CRZ356" s="258"/>
      <c r="CSA356" s="258"/>
      <c r="CSB356" s="258"/>
      <c r="CSC356" s="258"/>
      <c r="CSD356" s="258"/>
      <c r="CSE356" s="258"/>
      <c r="CSF356" s="261"/>
      <c r="CSG356" s="258"/>
      <c r="CSH356" s="258"/>
      <c r="CSI356" s="258"/>
      <c r="CSJ356" s="258"/>
      <c r="CSK356" s="258"/>
      <c r="CSL356" s="258"/>
      <c r="CSM356" s="258"/>
      <c r="CSN356" s="261"/>
      <c r="CSO356" s="258"/>
      <c r="CSP356" s="258"/>
      <c r="CSQ356" s="258"/>
      <c r="CSR356" s="258"/>
      <c r="CSS356" s="258"/>
      <c r="CST356" s="258"/>
      <c r="CSU356" s="258"/>
      <c r="CSV356" s="261"/>
      <c r="CSW356" s="258"/>
      <c r="CSX356" s="258"/>
      <c r="CSY356" s="258"/>
      <c r="CSZ356" s="258"/>
      <c r="CTA356" s="258"/>
      <c r="CTB356" s="258"/>
      <c r="CTC356" s="258"/>
      <c r="CTD356" s="261"/>
      <c r="CTE356" s="258"/>
      <c r="CTF356" s="258"/>
      <c r="CTG356" s="258"/>
      <c r="CTH356" s="258"/>
      <c r="CTI356" s="258"/>
      <c r="CTJ356" s="258"/>
      <c r="CTK356" s="258"/>
      <c r="CTL356" s="261"/>
      <c r="CTM356" s="258"/>
      <c r="CTN356" s="258"/>
      <c r="CTO356" s="258"/>
      <c r="CTP356" s="258"/>
      <c r="CTQ356" s="258"/>
      <c r="CTR356" s="258"/>
      <c r="CTS356" s="258"/>
      <c r="CTT356" s="261"/>
      <c r="CTU356" s="258"/>
      <c r="CTV356" s="258"/>
      <c r="CTW356" s="258"/>
      <c r="CTX356" s="258"/>
      <c r="CTY356" s="258"/>
      <c r="CTZ356" s="258"/>
      <c r="CUA356" s="258"/>
      <c r="CUB356" s="261"/>
      <c r="CUC356" s="258"/>
      <c r="CUD356" s="258"/>
      <c r="CUE356" s="258"/>
      <c r="CUF356" s="258"/>
      <c r="CUG356" s="258"/>
      <c r="CUH356" s="258"/>
      <c r="CUI356" s="258"/>
      <c r="CUJ356" s="261"/>
      <c r="CUK356" s="258"/>
      <c r="CUL356" s="258"/>
      <c r="CUM356" s="258"/>
      <c r="CUN356" s="258"/>
      <c r="CUO356" s="258"/>
      <c r="CUP356" s="258"/>
      <c r="CUQ356" s="258"/>
      <c r="CUR356" s="261"/>
      <c r="CUS356" s="258"/>
      <c r="CUT356" s="258"/>
      <c r="CUU356" s="258"/>
      <c r="CUV356" s="258"/>
      <c r="CUW356" s="258"/>
      <c r="CUX356" s="258"/>
      <c r="CUY356" s="258"/>
      <c r="CUZ356" s="261"/>
      <c r="CVA356" s="258"/>
      <c r="CVB356" s="258"/>
      <c r="CVC356" s="258"/>
      <c r="CVD356" s="258"/>
      <c r="CVE356" s="258"/>
      <c r="CVF356" s="258"/>
      <c r="CVG356" s="258"/>
      <c r="CVH356" s="261"/>
      <c r="CVI356" s="258"/>
      <c r="CVJ356" s="258"/>
      <c r="CVK356" s="258"/>
      <c r="CVL356" s="258"/>
      <c r="CVM356" s="258"/>
      <c r="CVN356" s="258"/>
      <c r="CVO356" s="258"/>
      <c r="CVP356" s="261"/>
      <c r="CVQ356" s="258"/>
      <c r="CVR356" s="258"/>
      <c r="CVS356" s="258"/>
      <c r="CVT356" s="258"/>
      <c r="CVU356" s="258"/>
      <c r="CVV356" s="258"/>
      <c r="CVW356" s="258"/>
      <c r="CVX356" s="261"/>
      <c r="CVY356" s="258"/>
      <c r="CVZ356" s="258"/>
      <c r="CWA356" s="258"/>
      <c r="CWB356" s="258"/>
      <c r="CWC356" s="258"/>
      <c r="CWD356" s="258"/>
      <c r="CWE356" s="258"/>
      <c r="CWF356" s="261"/>
      <c r="CWG356" s="258"/>
      <c r="CWH356" s="258"/>
      <c r="CWI356" s="258"/>
      <c r="CWJ356" s="258"/>
      <c r="CWK356" s="258"/>
      <c r="CWL356" s="258"/>
      <c r="CWM356" s="258"/>
      <c r="CWN356" s="261"/>
      <c r="CWO356" s="258"/>
      <c r="CWP356" s="258"/>
      <c r="CWQ356" s="258"/>
      <c r="CWR356" s="258"/>
      <c r="CWS356" s="258"/>
      <c r="CWT356" s="258"/>
      <c r="CWU356" s="258"/>
      <c r="CWV356" s="261"/>
      <c r="CWW356" s="258"/>
      <c r="CWX356" s="258"/>
      <c r="CWY356" s="258"/>
      <c r="CWZ356" s="258"/>
      <c r="CXA356" s="258"/>
      <c r="CXB356" s="258"/>
      <c r="CXC356" s="258"/>
      <c r="CXD356" s="261"/>
      <c r="CXE356" s="258"/>
      <c r="CXF356" s="258"/>
      <c r="CXG356" s="258"/>
      <c r="CXH356" s="258"/>
      <c r="CXI356" s="258"/>
      <c r="CXJ356" s="258"/>
      <c r="CXK356" s="258"/>
      <c r="CXL356" s="261"/>
      <c r="CXM356" s="258"/>
      <c r="CXN356" s="258"/>
      <c r="CXO356" s="258"/>
      <c r="CXP356" s="258"/>
      <c r="CXQ356" s="258"/>
      <c r="CXR356" s="258"/>
      <c r="CXS356" s="258"/>
      <c r="CXT356" s="261"/>
      <c r="CXU356" s="258"/>
      <c r="CXV356" s="258"/>
      <c r="CXW356" s="258"/>
      <c r="CXX356" s="258"/>
      <c r="CXY356" s="258"/>
      <c r="CXZ356" s="258"/>
      <c r="CYA356" s="258"/>
      <c r="CYB356" s="261"/>
      <c r="CYC356" s="258"/>
      <c r="CYD356" s="258"/>
      <c r="CYE356" s="258"/>
      <c r="CYF356" s="258"/>
      <c r="CYG356" s="258"/>
      <c r="CYH356" s="258"/>
      <c r="CYI356" s="258"/>
      <c r="CYJ356" s="261"/>
      <c r="CYK356" s="258"/>
      <c r="CYL356" s="258"/>
      <c r="CYM356" s="258"/>
      <c r="CYN356" s="258"/>
      <c r="CYO356" s="258"/>
      <c r="CYP356" s="258"/>
      <c r="CYQ356" s="258"/>
      <c r="CYR356" s="261"/>
      <c r="CYS356" s="258"/>
      <c r="CYT356" s="258"/>
      <c r="CYU356" s="258"/>
      <c r="CYV356" s="258"/>
      <c r="CYW356" s="258"/>
      <c r="CYX356" s="258"/>
      <c r="CYY356" s="258"/>
      <c r="CYZ356" s="261"/>
      <c r="CZA356" s="258"/>
      <c r="CZB356" s="258"/>
      <c r="CZC356" s="258"/>
      <c r="CZD356" s="258"/>
      <c r="CZE356" s="258"/>
      <c r="CZF356" s="258"/>
      <c r="CZG356" s="258"/>
      <c r="CZH356" s="261"/>
      <c r="CZI356" s="258"/>
      <c r="CZJ356" s="258"/>
      <c r="CZK356" s="258"/>
      <c r="CZL356" s="258"/>
      <c r="CZM356" s="258"/>
      <c r="CZN356" s="258"/>
      <c r="CZO356" s="258"/>
      <c r="CZP356" s="261"/>
      <c r="CZQ356" s="258"/>
      <c r="CZR356" s="258"/>
      <c r="CZS356" s="258"/>
      <c r="CZT356" s="258"/>
      <c r="CZU356" s="258"/>
      <c r="CZV356" s="258"/>
      <c r="CZW356" s="258"/>
      <c r="CZX356" s="261"/>
      <c r="CZY356" s="258"/>
      <c r="CZZ356" s="258"/>
      <c r="DAA356" s="258"/>
      <c r="DAB356" s="258"/>
      <c r="DAC356" s="258"/>
      <c r="DAD356" s="258"/>
      <c r="DAE356" s="258"/>
      <c r="DAF356" s="261"/>
      <c r="DAG356" s="258"/>
      <c r="DAH356" s="258"/>
      <c r="DAI356" s="258"/>
      <c r="DAJ356" s="258"/>
      <c r="DAK356" s="258"/>
      <c r="DAL356" s="258"/>
      <c r="DAM356" s="258"/>
      <c r="DAN356" s="261"/>
      <c r="DAO356" s="258"/>
      <c r="DAP356" s="258"/>
      <c r="DAQ356" s="258"/>
      <c r="DAR356" s="258"/>
      <c r="DAS356" s="258"/>
      <c r="DAT356" s="258"/>
      <c r="DAU356" s="258"/>
      <c r="DAV356" s="261"/>
      <c r="DAW356" s="258"/>
      <c r="DAX356" s="258"/>
      <c r="DAY356" s="258"/>
      <c r="DAZ356" s="258"/>
      <c r="DBA356" s="258"/>
      <c r="DBB356" s="258"/>
      <c r="DBC356" s="258"/>
      <c r="DBD356" s="261"/>
      <c r="DBE356" s="258"/>
      <c r="DBF356" s="258"/>
      <c r="DBG356" s="258"/>
      <c r="DBH356" s="258"/>
      <c r="DBI356" s="258"/>
      <c r="DBJ356" s="258"/>
      <c r="DBK356" s="258"/>
      <c r="DBL356" s="261"/>
      <c r="DBM356" s="258"/>
      <c r="DBN356" s="258"/>
      <c r="DBO356" s="258"/>
      <c r="DBP356" s="258"/>
      <c r="DBQ356" s="258"/>
      <c r="DBR356" s="258"/>
      <c r="DBS356" s="258"/>
      <c r="DBT356" s="261"/>
      <c r="DBU356" s="258"/>
      <c r="DBV356" s="258"/>
      <c r="DBW356" s="258"/>
      <c r="DBX356" s="258"/>
      <c r="DBY356" s="258"/>
      <c r="DBZ356" s="258"/>
      <c r="DCA356" s="258"/>
      <c r="DCB356" s="261"/>
      <c r="DCC356" s="258"/>
      <c r="DCD356" s="258"/>
      <c r="DCE356" s="258"/>
      <c r="DCF356" s="258"/>
      <c r="DCG356" s="258"/>
      <c r="DCH356" s="258"/>
      <c r="DCI356" s="258"/>
      <c r="DCJ356" s="261"/>
      <c r="DCK356" s="258"/>
      <c r="DCL356" s="258"/>
      <c r="DCM356" s="258"/>
      <c r="DCN356" s="258"/>
      <c r="DCO356" s="258"/>
      <c r="DCP356" s="258"/>
      <c r="DCQ356" s="258"/>
      <c r="DCR356" s="261"/>
      <c r="DCS356" s="258"/>
      <c r="DCT356" s="258"/>
      <c r="DCU356" s="258"/>
      <c r="DCV356" s="258"/>
      <c r="DCW356" s="258"/>
      <c r="DCX356" s="258"/>
      <c r="DCY356" s="258"/>
      <c r="DCZ356" s="261"/>
      <c r="DDA356" s="258"/>
      <c r="DDB356" s="258"/>
      <c r="DDC356" s="258"/>
      <c r="DDD356" s="258"/>
      <c r="DDE356" s="258"/>
      <c r="DDF356" s="258"/>
      <c r="DDG356" s="258"/>
      <c r="DDH356" s="261"/>
      <c r="DDI356" s="258"/>
      <c r="DDJ356" s="258"/>
      <c r="DDK356" s="258"/>
      <c r="DDL356" s="258"/>
      <c r="DDM356" s="258"/>
      <c r="DDN356" s="258"/>
      <c r="DDO356" s="258"/>
      <c r="DDP356" s="261"/>
      <c r="DDQ356" s="258"/>
      <c r="DDR356" s="258"/>
      <c r="DDS356" s="258"/>
      <c r="DDT356" s="258"/>
      <c r="DDU356" s="258"/>
      <c r="DDV356" s="258"/>
      <c r="DDW356" s="258"/>
      <c r="DDX356" s="261"/>
      <c r="DDY356" s="258"/>
      <c r="DDZ356" s="258"/>
      <c r="DEA356" s="258"/>
      <c r="DEB356" s="258"/>
      <c r="DEC356" s="258"/>
      <c r="DED356" s="258"/>
      <c r="DEE356" s="258"/>
      <c r="DEF356" s="261"/>
      <c r="DEG356" s="258"/>
      <c r="DEH356" s="258"/>
      <c r="DEI356" s="258"/>
      <c r="DEJ356" s="258"/>
      <c r="DEK356" s="258"/>
      <c r="DEL356" s="258"/>
      <c r="DEM356" s="258"/>
      <c r="DEN356" s="261"/>
      <c r="DEO356" s="258"/>
      <c r="DEP356" s="258"/>
      <c r="DEQ356" s="258"/>
      <c r="DER356" s="258"/>
      <c r="DES356" s="258"/>
      <c r="DET356" s="258"/>
      <c r="DEU356" s="258"/>
      <c r="DEV356" s="261"/>
      <c r="DEW356" s="258"/>
      <c r="DEX356" s="258"/>
      <c r="DEY356" s="258"/>
      <c r="DEZ356" s="258"/>
      <c r="DFA356" s="258"/>
      <c r="DFB356" s="258"/>
      <c r="DFC356" s="258"/>
      <c r="DFD356" s="261"/>
      <c r="DFE356" s="258"/>
      <c r="DFF356" s="258"/>
      <c r="DFG356" s="258"/>
      <c r="DFH356" s="258"/>
      <c r="DFI356" s="258"/>
      <c r="DFJ356" s="258"/>
      <c r="DFK356" s="258"/>
      <c r="DFL356" s="261"/>
      <c r="DFM356" s="258"/>
      <c r="DFN356" s="258"/>
      <c r="DFO356" s="258"/>
      <c r="DFP356" s="258"/>
      <c r="DFQ356" s="258"/>
      <c r="DFR356" s="258"/>
      <c r="DFS356" s="258"/>
      <c r="DFT356" s="261"/>
      <c r="DFU356" s="258"/>
      <c r="DFV356" s="258"/>
      <c r="DFW356" s="258"/>
      <c r="DFX356" s="258"/>
      <c r="DFY356" s="258"/>
      <c r="DFZ356" s="258"/>
      <c r="DGA356" s="258"/>
      <c r="DGB356" s="261"/>
      <c r="DGC356" s="258"/>
      <c r="DGD356" s="258"/>
      <c r="DGE356" s="258"/>
      <c r="DGF356" s="258"/>
      <c r="DGG356" s="258"/>
      <c r="DGH356" s="258"/>
      <c r="DGI356" s="258"/>
      <c r="DGJ356" s="261"/>
      <c r="DGK356" s="258"/>
      <c r="DGL356" s="258"/>
      <c r="DGM356" s="258"/>
      <c r="DGN356" s="258"/>
      <c r="DGO356" s="258"/>
      <c r="DGP356" s="258"/>
      <c r="DGQ356" s="258"/>
      <c r="DGR356" s="261"/>
      <c r="DGS356" s="258"/>
      <c r="DGT356" s="258"/>
      <c r="DGU356" s="258"/>
      <c r="DGV356" s="258"/>
      <c r="DGW356" s="258"/>
      <c r="DGX356" s="258"/>
      <c r="DGY356" s="258"/>
      <c r="DGZ356" s="261"/>
      <c r="DHA356" s="258"/>
      <c r="DHB356" s="258"/>
      <c r="DHC356" s="258"/>
      <c r="DHD356" s="258"/>
      <c r="DHE356" s="258"/>
      <c r="DHF356" s="258"/>
      <c r="DHG356" s="258"/>
      <c r="DHH356" s="261"/>
      <c r="DHI356" s="258"/>
      <c r="DHJ356" s="258"/>
      <c r="DHK356" s="258"/>
      <c r="DHL356" s="258"/>
      <c r="DHM356" s="258"/>
      <c r="DHN356" s="258"/>
      <c r="DHO356" s="258"/>
      <c r="DHP356" s="261"/>
      <c r="DHQ356" s="258"/>
      <c r="DHR356" s="258"/>
      <c r="DHS356" s="258"/>
      <c r="DHT356" s="258"/>
      <c r="DHU356" s="258"/>
      <c r="DHV356" s="258"/>
      <c r="DHW356" s="258"/>
      <c r="DHX356" s="261"/>
      <c r="DHY356" s="258"/>
      <c r="DHZ356" s="258"/>
      <c r="DIA356" s="258"/>
      <c r="DIB356" s="258"/>
      <c r="DIC356" s="258"/>
      <c r="DID356" s="258"/>
      <c r="DIE356" s="258"/>
      <c r="DIF356" s="261"/>
      <c r="DIG356" s="258"/>
      <c r="DIH356" s="258"/>
      <c r="DII356" s="258"/>
      <c r="DIJ356" s="258"/>
      <c r="DIK356" s="258"/>
      <c r="DIL356" s="258"/>
      <c r="DIM356" s="258"/>
      <c r="DIN356" s="261"/>
      <c r="DIO356" s="258"/>
      <c r="DIP356" s="258"/>
      <c r="DIQ356" s="258"/>
      <c r="DIR356" s="258"/>
      <c r="DIS356" s="258"/>
      <c r="DIT356" s="258"/>
      <c r="DIU356" s="258"/>
      <c r="DIV356" s="261"/>
      <c r="DIW356" s="258"/>
      <c r="DIX356" s="258"/>
      <c r="DIY356" s="258"/>
      <c r="DIZ356" s="258"/>
      <c r="DJA356" s="258"/>
      <c r="DJB356" s="258"/>
      <c r="DJC356" s="258"/>
      <c r="DJD356" s="261"/>
      <c r="DJE356" s="258"/>
      <c r="DJF356" s="258"/>
      <c r="DJG356" s="258"/>
      <c r="DJH356" s="258"/>
      <c r="DJI356" s="258"/>
      <c r="DJJ356" s="258"/>
      <c r="DJK356" s="258"/>
      <c r="DJL356" s="261"/>
      <c r="DJM356" s="258"/>
      <c r="DJN356" s="258"/>
      <c r="DJO356" s="258"/>
      <c r="DJP356" s="258"/>
      <c r="DJQ356" s="258"/>
      <c r="DJR356" s="258"/>
      <c r="DJS356" s="258"/>
      <c r="DJT356" s="261"/>
      <c r="DJU356" s="258"/>
      <c r="DJV356" s="258"/>
      <c r="DJW356" s="258"/>
      <c r="DJX356" s="258"/>
      <c r="DJY356" s="258"/>
      <c r="DJZ356" s="258"/>
      <c r="DKA356" s="258"/>
      <c r="DKB356" s="261"/>
      <c r="DKC356" s="258"/>
      <c r="DKD356" s="258"/>
      <c r="DKE356" s="258"/>
      <c r="DKF356" s="258"/>
      <c r="DKG356" s="258"/>
      <c r="DKH356" s="258"/>
      <c r="DKI356" s="258"/>
      <c r="DKJ356" s="261"/>
      <c r="DKK356" s="258"/>
      <c r="DKL356" s="258"/>
      <c r="DKM356" s="258"/>
      <c r="DKN356" s="258"/>
      <c r="DKO356" s="258"/>
      <c r="DKP356" s="258"/>
      <c r="DKQ356" s="258"/>
      <c r="DKR356" s="261"/>
      <c r="DKS356" s="258"/>
      <c r="DKT356" s="258"/>
      <c r="DKU356" s="258"/>
      <c r="DKV356" s="258"/>
      <c r="DKW356" s="258"/>
      <c r="DKX356" s="258"/>
      <c r="DKY356" s="258"/>
      <c r="DKZ356" s="261"/>
      <c r="DLA356" s="258"/>
      <c r="DLB356" s="258"/>
      <c r="DLC356" s="258"/>
      <c r="DLD356" s="258"/>
      <c r="DLE356" s="258"/>
      <c r="DLF356" s="258"/>
      <c r="DLG356" s="258"/>
      <c r="DLH356" s="261"/>
      <c r="DLI356" s="258"/>
      <c r="DLJ356" s="258"/>
      <c r="DLK356" s="258"/>
      <c r="DLL356" s="258"/>
      <c r="DLM356" s="258"/>
      <c r="DLN356" s="258"/>
      <c r="DLO356" s="258"/>
      <c r="DLP356" s="261"/>
      <c r="DLQ356" s="258"/>
      <c r="DLR356" s="258"/>
      <c r="DLS356" s="258"/>
      <c r="DLT356" s="258"/>
      <c r="DLU356" s="258"/>
      <c r="DLV356" s="258"/>
      <c r="DLW356" s="258"/>
      <c r="DLX356" s="261"/>
      <c r="DLY356" s="258"/>
      <c r="DLZ356" s="258"/>
      <c r="DMA356" s="258"/>
      <c r="DMB356" s="258"/>
      <c r="DMC356" s="258"/>
      <c r="DMD356" s="258"/>
      <c r="DME356" s="258"/>
      <c r="DMF356" s="261"/>
      <c r="DMG356" s="258"/>
      <c r="DMH356" s="258"/>
      <c r="DMI356" s="258"/>
      <c r="DMJ356" s="258"/>
      <c r="DMK356" s="258"/>
      <c r="DML356" s="258"/>
      <c r="DMM356" s="258"/>
      <c r="DMN356" s="261"/>
      <c r="DMO356" s="258"/>
      <c r="DMP356" s="258"/>
      <c r="DMQ356" s="258"/>
      <c r="DMR356" s="258"/>
      <c r="DMS356" s="258"/>
      <c r="DMT356" s="258"/>
      <c r="DMU356" s="258"/>
      <c r="DMV356" s="261"/>
      <c r="DMW356" s="258"/>
      <c r="DMX356" s="258"/>
      <c r="DMY356" s="258"/>
      <c r="DMZ356" s="258"/>
      <c r="DNA356" s="258"/>
      <c r="DNB356" s="258"/>
      <c r="DNC356" s="258"/>
      <c r="DND356" s="261"/>
      <c r="DNE356" s="258"/>
      <c r="DNF356" s="258"/>
      <c r="DNG356" s="258"/>
      <c r="DNH356" s="258"/>
      <c r="DNI356" s="258"/>
      <c r="DNJ356" s="258"/>
      <c r="DNK356" s="258"/>
      <c r="DNL356" s="261"/>
      <c r="DNM356" s="258"/>
      <c r="DNN356" s="258"/>
      <c r="DNO356" s="258"/>
      <c r="DNP356" s="258"/>
      <c r="DNQ356" s="258"/>
      <c r="DNR356" s="258"/>
      <c r="DNS356" s="258"/>
      <c r="DNT356" s="261"/>
      <c r="DNU356" s="258"/>
      <c r="DNV356" s="258"/>
      <c r="DNW356" s="258"/>
      <c r="DNX356" s="258"/>
      <c r="DNY356" s="258"/>
      <c r="DNZ356" s="258"/>
      <c r="DOA356" s="258"/>
      <c r="DOB356" s="261"/>
      <c r="DOC356" s="258"/>
      <c r="DOD356" s="258"/>
      <c r="DOE356" s="258"/>
      <c r="DOF356" s="258"/>
      <c r="DOG356" s="258"/>
      <c r="DOH356" s="258"/>
      <c r="DOI356" s="258"/>
      <c r="DOJ356" s="261"/>
      <c r="DOK356" s="258"/>
      <c r="DOL356" s="258"/>
      <c r="DOM356" s="258"/>
      <c r="DON356" s="258"/>
      <c r="DOO356" s="258"/>
      <c r="DOP356" s="258"/>
      <c r="DOQ356" s="258"/>
      <c r="DOR356" s="261"/>
      <c r="DOS356" s="258"/>
      <c r="DOT356" s="258"/>
      <c r="DOU356" s="258"/>
      <c r="DOV356" s="258"/>
      <c r="DOW356" s="258"/>
      <c r="DOX356" s="258"/>
      <c r="DOY356" s="258"/>
      <c r="DOZ356" s="261"/>
      <c r="DPA356" s="258"/>
      <c r="DPB356" s="258"/>
      <c r="DPC356" s="258"/>
      <c r="DPD356" s="258"/>
      <c r="DPE356" s="258"/>
      <c r="DPF356" s="258"/>
      <c r="DPG356" s="258"/>
      <c r="DPH356" s="261"/>
      <c r="DPI356" s="258"/>
      <c r="DPJ356" s="258"/>
      <c r="DPK356" s="258"/>
      <c r="DPL356" s="258"/>
      <c r="DPM356" s="258"/>
      <c r="DPN356" s="258"/>
      <c r="DPO356" s="258"/>
      <c r="DPP356" s="261"/>
      <c r="DPQ356" s="258"/>
      <c r="DPR356" s="258"/>
      <c r="DPS356" s="258"/>
      <c r="DPT356" s="258"/>
      <c r="DPU356" s="258"/>
      <c r="DPV356" s="258"/>
      <c r="DPW356" s="258"/>
      <c r="DPX356" s="261"/>
      <c r="DPY356" s="258"/>
      <c r="DPZ356" s="258"/>
      <c r="DQA356" s="258"/>
      <c r="DQB356" s="258"/>
      <c r="DQC356" s="258"/>
      <c r="DQD356" s="258"/>
      <c r="DQE356" s="258"/>
      <c r="DQF356" s="261"/>
      <c r="DQG356" s="258"/>
      <c r="DQH356" s="258"/>
      <c r="DQI356" s="258"/>
      <c r="DQJ356" s="258"/>
      <c r="DQK356" s="258"/>
      <c r="DQL356" s="258"/>
      <c r="DQM356" s="258"/>
      <c r="DQN356" s="261"/>
      <c r="DQO356" s="258"/>
      <c r="DQP356" s="258"/>
      <c r="DQQ356" s="258"/>
      <c r="DQR356" s="258"/>
      <c r="DQS356" s="258"/>
      <c r="DQT356" s="258"/>
      <c r="DQU356" s="258"/>
      <c r="DQV356" s="261"/>
      <c r="DQW356" s="258"/>
      <c r="DQX356" s="258"/>
      <c r="DQY356" s="258"/>
      <c r="DQZ356" s="258"/>
      <c r="DRA356" s="258"/>
      <c r="DRB356" s="258"/>
      <c r="DRC356" s="258"/>
      <c r="DRD356" s="261"/>
      <c r="DRE356" s="258"/>
      <c r="DRF356" s="258"/>
      <c r="DRG356" s="258"/>
      <c r="DRH356" s="258"/>
      <c r="DRI356" s="258"/>
      <c r="DRJ356" s="258"/>
      <c r="DRK356" s="258"/>
      <c r="DRL356" s="261"/>
      <c r="DRM356" s="258"/>
      <c r="DRN356" s="258"/>
      <c r="DRO356" s="258"/>
      <c r="DRP356" s="258"/>
      <c r="DRQ356" s="258"/>
      <c r="DRR356" s="258"/>
      <c r="DRS356" s="258"/>
      <c r="DRT356" s="261"/>
      <c r="DRU356" s="258"/>
      <c r="DRV356" s="258"/>
      <c r="DRW356" s="258"/>
      <c r="DRX356" s="258"/>
      <c r="DRY356" s="258"/>
      <c r="DRZ356" s="258"/>
      <c r="DSA356" s="258"/>
      <c r="DSB356" s="261"/>
      <c r="DSC356" s="258"/>
      <c r="DSD356" s="258"/>
      <c r="DSE356" s="258"/>
      <c r="DSF356" s="258"/>
      <c r="DSG356" s="258"/>
      <c r="DSH356" s="258"/>
      <c r="DSI356" s="258"/>
      <c r="DSJ356" s="261"/>
      <c r="DSK356" s="258"/>
      <c r="DSL356" s="258"/>
      <c r="DSM356" s="258"/>
      <c r="DSN356" s="258"/>
      <c r="DSO356" s="258"/>
      <c r="DSP356" s="258"/>
      <c r="DSQ356" s="258"/>
      <c r="DSR356" s="261"/>
      <c r="DSS356" s="258"/>
      <c r="DST356" s="258"/>
      <c r="DSU356" s="258"/>
      <c r="DSV356" s="258"/>
      <c r="DSW356" s="258"/>
      <c r="DSX356" s="258"/>
      <c r="DSY356" s="258"/>
      <c r="DSZ356" s="261"/>
      <c r="DTA356" s="258"/>
      <c r="DTB356" s="258"/>
      <c r="DTC356" s="258"/>
      <c r="DTD356" s="258"/>
      <c r="DTE356" s="258"/>
      <c r="DTF356" s="258"/>
      <c r="DTG356" s="258"/>
      <c r="DTH356" s="261"/>
      <c r="DTI356" s="258"/>
      <c r="DTJ356" s="258"/>
      <c r="DTK356" s="258"/>
      <c r="DTL356" s="258"/>
      <c r="DTM356" s="258"/>
      <c r="DTN356" s="258"/>
      <c r="DTO356" s="258"/>
      <c r="DTP356" s="261"/>
      <c r="DTQ356" s="258"/>
      <c r="DTR356" s="258"/>
      <c r="DTS356" s="258"/>
      <c r="DTT356" s="258"/>
      <c r="DTU356" s="258"/>
      <c r="DTV356" s="258"/>
      <c r="DTW356" s="258"/>
      <c r="DTX356" s="261"/>
      <c r="DTY356" s="258"/>
      <c r="DTZ356" s="258"/>
      <c r="DUA356" s="258"/>
      <c r="DUB356" s="258"/>
      <c r="DUC356" s="258"/>
      <c r="DUD356" s="258"/>
      <c r="DUE356" s="258"/>
      <c r="DUF356" s="261"/>
      <c r="DUG356" s="258"/>
      <c r="DUH356" s="258"/>
      <c r="DUI356" s="258"/>
      <c r="DUJ356" s="258"/>
      <c r="DUK356" s="258"/>
      <c r="DUL356" s="258"/>
      <c r="DUM356" s="258"/>
      <c r="DUN356" s="261"/>
      <c r="DUO356" s="258"/>
      <c r="DUP356" s="258"/>
      <c r="DUQ356" s="258"/>
      <c r="DUR356" s="258"/>
      <c r="DUS356" s="258"/>
      <c r="DUT356" s="258"/>
      <c r="DUU356" s="258"/>
      <c r="DUV356" s="261"/>
      <c r="DUW356" s="258"/>
      <c r="DUX356" s="258"/>
      <c r="DUY356" s="258"/>
      <c r="DUZ356" s="258"/>
      <c r="DVA356" s="258"/>
      <c r="DVB356" s="258"/>
      <c r="DVC356" s="258"/>
      <c r="DVD356" s="261"/>
      <c r="DVE356" s="258"/>
      <c r="DVF356" s="258"/>
      <c r="DVG356" s="258"/>
      <c r="DVH356" s="258"/>
      <c r="DVI356" s="258"/>
      <c r="DVJ356" s="258"/>
      <c r="DVK356" s="258"/>
      <c r="DVL356" s="261"/>
      <c r="DVM356" s="258"/>
      <c r="DVN356" s="258"/>
      <c r="DVO356" s="258"/>
      <c r="DVP356" s="258"/>
      <c r="DVQ356" s="258"/>
      <c r="DVR356" s="258"/>
      <c r="DVS356" s="258"/>
      <c r="DVT356" s="261"/>
      <c r="DVU356" s="258"/>
      <c r="DVV356" s="258"/>
      <c r="DVW356" s="258"/>
      <c r="DVX356" s="258"/>
      <c r="DVY356" s="258"/>
      <c r="DVZ356" s="258"/>
      <c r="DWA356" s="258"/>
      <c r="DWB356" s="261"/>
      <c r="DWC356" s="258"/>
      <c r="DWD356" s="258"/>
      <c r="DWE356" s="258"/>
      <c r="DWF356" s="258"/>
      <c r="DWG356" s="258"/>
      <c r="DWH356" s="258"/>
      <c r="DWI356" s="258"/>
      <c r="DWJ356" s="261"/>
      <c r="DWK356" s="258"/>
      <c r="DWL356" s="258"/>
      <c r="DWM356" s="258"/>
      <c r="DWN356" s="258"/>
      <c r="DWO356" s="258"/>
      <c r="DWP356" s="258"/>
      <c r="DWQ356" s="258"/>
      <c r="DWR356" s="261"/>
      <c r="DWS356" s="258"/>
      <c r="DWT356" s="258"/>
      <c r="DWU356" s="258"/>
      <c r="DWV356" s="258"/>
      <c r="DWW356" s="258"/>
      <c r="DWX356" s="258"/>
      <c r="DWY356" s="258"/>
      <c r="DWZ356" s="261"/>
      <c r="DXA356" s="258"/>
      <c r="DXB356" s="258"/>
      <c r="DXC356" s="258"/>
      <c r="DXD356" s="258"/>
      <c r="DXE356" s="258"/>
      <c r="DXF356" s="258"/>
      <c r="DXG356" s="258"/>
      <c r="DXH356" s="261"/>
      <c r="DXI356" s="258"/>
      <c r="DXJ356" s="258"/>
      <c r="DXK356" s="258"/>
      <c r="DXL356" s="258"/>
      <c r="DXM356" s="258"/>
      <c r="DXN356" s="258"/>
      <c r="DXO356" s="258"/>
      <c r="DXP356" s="261"/>
      <c r="DXQ356" s="258"/>
      <c r="DXR356" s="258"/>
      <c r="DXS356" s="258"/>
      <c r="DXT356" s="258"/>
      <c r="DXU356" s="258"/>
      <c r="DXV356" s="258"/>
      <c r="DXW356" s="258"/>
      <c r="DXX356" s="261"/>
      <c r="DXY356" s="258"/>
      <c r="DXZ356" s="258"/>
      <c r="DYA356" s="258"/>
      <c r="DYB356" s="258"/>
      <c r="DYC356" s="258"/>
      <c r="DYD356" s="258"/>
      <c r="DYE356" s="258"/>
      <c r="DYF356" s="261"/>
      <c r="DYG356" s="258"/>
      <c r="DYH356" s="258"/>
      <c r="DYI356" s="258"/>
      <c r="DYJ356" s="258"/>
      <c r="DYK356" s="258"/>
      <c r="DYL356" s="258"/>
      <c r="DYM356" s="258"/>
      <c r="DYN356" s="261"/>
      <c r="DYO356" s="258"/>
      <c r="DYP356" s="258"/>
      <c r="DYQ356" s="258"/>
      <c r="DYR356" s="258"/>
      <c r="DYS356" s="258"/>
      <c r="DYT356" s="258"/>
      <c r="DYU356" s="258"/>
      <c r="DYV356" s="261"/>
      <c r="DYW356" s="258"/>
      <c r="DYX356" s="258"/>
      <c r="DYY356" s="258"/>
      <c r="DYZ356" s="258"/>
      <c r="DZA356" s="258"/>
      <c r="DZB356" s="258"/>
      <c r="DZC356" s="258"/>
      <c r="DZD356" s="261"/>
      <c r="DZE356" s="258"/>
      <c r="DZF356" s="258"/>
      <c r="DZG356" s="258"/>
      <c r="DZH356" s="258"/>
      <c r="DZI356" s="258"/>
      <c r="DZJ356" s="258"/>
      <c r="DZK356" s="258"/>
      <c r="DZL356" s="261"/>
      <c r="DZM356" s="258"/>
      <c r="DZN356" s="258"/>
      <c r="DZO356" s="258"/>
      <c r="DZP356" s="258"/>
      <c r="DZQ356" s="258"/>
      <c r="DZR356" s="258"/>
      <c r="DZS356" s="258"/>
      <c r="DZT356" s="261"/>
      <c r="DZU356" s="258"/>
      <c r="DZV356" s="258"/>
      <c r="DZW356" s="258"/>
      <c r="DZX356" s="258"/>
      <c r="DZY356" s="258"/>
      <c r="DZZ356" s="258"/>
      <c r="EAA356" s="258"/>
      <c r="EAB356" s="261"/>
      <c r="EAC356" s="258"/>
      <c r="EAD356" s="258"/>
      <c r="EAE356" s="258"/>
      <c r="EAF356" s="258"/>
      <c r="EAG356" s="258"/>
      <c r="EAH356" s="258"/>
      <c r="EAI356" s="258"/>
      <c r="EAJ356" s="261"/>
      <c r="EAK356" s="258"/>
      <c r="EAL356" s="258"/>
      <c r="EAM356" s="258"/>
      <c r="EAN356" s="258"/>
      <c r="EAO356" s="258"/>
      <c r="EAP356" s="258"/>
      <c r="EAQ356" s="258"/>
      <c r="EAR356" s="261"/>
      <c r="EAS356" s="258"/>
      <c r="EAT356" s="258"/>
      <c r="EAU356" s="258"/>
      <c r="EAV356" s="258"/>
      <c r="EAW356" s="258"/>
      <c r="EAX356" s="258"/>
      <c r="EAY356" s="258"/>
      <c r="EAZ356" s="261"/>
      <c r="EBA356" s="258"/>
      <c r="EBB356" s="258"/>
      <c r="EBC356" s="258"/>
      <c r="EBD356" s="258"/>
      <c r="EBE356" s="258"/>
      <c r="EBF356" s="258"/>
      <c r="EBG356" s="258"/>
      <c r="EBH356" s="261"/>
      <c r="EBI356" s="258"/>
      <c r="EBJ356" s="258"/>
      <c r="EBK356" s="258"/>
      <c r="EBL356" s="258"/>
      <c r="EBM356" s="258"/>
      <c r="EBN356" s="258"/>
      <c r="EBO356" s="258"/>
      <c r="EBP356" s="261"/>
      <c r="EBQ356" s="258"/>
      <c r="EBR356" s="258"/>
      <c r="EBS356" s="258"/>
      <c r="EBT356" s="258"/>
      <c r="EBU356" s="258"/>
      <c r="EBV356" s="258"/>
      <c r="EBW356" s="258"/>
      <c r="EBX356" s="261"/>
      <c r="EBY356" s="258"/>
      <c r="EBZ356" s="258"/>
      <c r="ECA356" s="258"/>
      <c r="ECB356" s="258"/>
      <c r="ECC356" s="258"/>
      <c r="ECD356" s="258"/>
      <c r="ECE356" s="258"/>
      <c r="ECF356" s="261"/>
      <c r="ECG356" s="258"/>
      <c r="ECH356" s="258"/>
      <c r="ECI356" s="258"/>
      <c r="ECJ356" s="258"/>
      <c r="ECK356" s="258"/>
      <c r="ECL356" s="258"/>
      <c r="ECM356" s="258"/>
      <c r="ECN356" s="261"/>
      <c r="ECO356" s="258"/>
      <c r="ECP356" s="258"/>
      <c r="ECQ356" s="258"/>
      <c r="ECR356" s="258"/>
      <c r="ECS356" s="258"/>
      <c r="ECT356" s="258"/>
      <c r="ECU356" s="258"/>
      <c r="ECV356" s="261"/>
      <c r="ECW356" s="258"/>
      <c r="ECX356" s="258"/>
      <c r="ECY356" s="258"/>
      <c r="ECZ356" s="258"/>
      <c r="EDA356" s="258"/>
      <c r="EDB356" s="258"/>
      <c r="EDC356" s="258"/>
      <c r="EDD356" s="261"/>
      <c r="EDE356" s="258"/>
      <c r="EDF356" s="258"/>
      <c r="EDG356" s="258"/>
      <c r="EDH356" s="258"/>
      <c r="EDI356" s="258"/>
      <c r="EDJ356" s="258"/>
      <c r="EDK356" s="258"/>
      <c r="EDL356" s="261"/>
      <c r="EDM356" s="258"/>
      <c r="EDN356" s="258"/>
      <c r="EDO356" s="258"/>
      <c r="EDP356" s="258"/>
      <c r="EDQ356" s="258"/>
      <c r="EDR356" s="258"/>
      <c r="EDS356" s="258"/>
      <c r="EDT356" s="261"/>
      <c r="EDU356" s="258"/>
      <c r="EDV356" s="258"/>
      <c r="EDW356" s="258"/>
      <c r="EDX356" s="258"/>
      <c r="EDY356" s="258"/>
      <c r="EDZ356" s="258"/>
      <c r="EEA356" s="258"/>
      <c r="EEB356" s="261"/>
      <c r="EEC356" s="258"/>
      <c r="EED356" s="258"/>
      <c r="EEE356" s="258"/>
      <c r="EEF356" s="258"/>
      <c r="EEG356" s="258"/>
      <c r="EEH356" s="258"/>
      <c r="EEI356" s="258"/>
      <c r="EEJ356" s="261"/>
      <c r="EEK356" s="258"/>
      <c r="EEL356" s="258"/>
      <c r="EEM356" s="258"/>
      <c r="EEN356" s="258"/>
      <c r="EEO356" s="258"/>
      <c r="EEP356" s="258"/>
      <c r="EEQ356" s="258"/>
      <c r="EER356" s="261"/>
      <c r="EES356" s="258"/>
      <c r="EET356" s="258"/>
      <c r="EEU356" s="258"/>
      <c r="EEV356" s="258"/>
      <c r="EEW356" s="258"/>
      <c r="EEX356" s="258"/>
      <c r="EEY356" s="258"/>
      <c r="EEZ356" s="261"/>
      <c r="EFA356" s="258"/>
      <c r="EFB356" s="258"/>
      <c r="EFC356" s="258"/>
      <c r="EFD356" s="258"/>
      <c r="EFE356" s="258"/>
      <c r="EFF356" s="258"/>
      <c r="EFG356" s="258"/>
      <c r="EFH356" s="261"/>
      <c r="EFI356" s="258"/>
      <c r="EFJ356" s="258"/>
      <c r="EFK356" s="258"/>
      <c r="EFL356" s="258"/>
      <c r="EFM356" s="258"/>
      <c r="EFN356" s="258"/>
      <c r="EFO356" s="258"/>
      <c r="EFP356" s="261"/>
      <c r="EFQ356" s="258"/>
      <c r="EFR356" s="258"/>
      <c r="EFS356" s="258"/>
      <c r="EFT356" s="258"/>
      <c r="EFU356" s="258"/>
      <c r="EFV356" s="258"/>
      <c r="EFW356" s="258"/>
      <c r="EFX356" s="261"/>
      <c r="EFY356" s="258"/>
      <c r="EFZ356" s="258"/>
      <c r="EGA356" s="258"/>
      <c r="EGB356" s="258"/>
      <c r="EGC356" s="258"/>
      <c r="EGD356" s="258"/>
      <c r="EGE356" s="258"/>
      <c r="EGF356" s="261"/>
      <c r="EGG356" s="258"/>
      <c r="EGH356" s="258"/>
      <c r="EGI356" s="258"/>
      <c r="EGJ356" s="258"/>
      <c r="EGK356" s="258"/>
      <c r="EGL356" s="258"/>
      <c r="EGM356" s="258"/>
      <c r="EGN356" s="261"/>
      <c r="EGO356" s="258"/>
      <c r="EGP356" s="258"/>
      <c r="EGQ356" s="258"/>
      <c r="EGR356" s="258"/>
      <c r="EGS356" s="258"/>
      <c r="EGT356" s="258"/>
      <c r="EGU356" s="258"/>
      <c r="EGV356" s="261"/>
      <c r="EGW356" s="258"/>
      <c r="EGX356" s="258"/>
      <c r="EGY356" s="258"/>
      <c r="EGZ356" s="258"/>
      <c r="EHA356" s="258"/>
      <c r="EHB356" s="258"/>
      <c r="EHC356" s="258"/>
      <c r="EHD356" s="261"/>
      <c r="EHE356" s="258"/>
      <c r="EHF356" s="258"/>
      <c r="EHG356" s="258"/>
      <c r="EHH356" s="258"/>
      <c r="EHI356" s="258"/>
      <c r="EHJ356" s="258"/>
      <c r="EHK356" s="258"/>
      <c r="EHL356" s="261"/>
      <c r="EHM356" s="258"/>
      <c r="EHN356" s="258"/>
      <c r="EHO356" s="258"/>
      <c r="EHP356" s="258"/>
      <c r="EHQ356" s="258"/>
      <c r="EHR356" s="258"/>
      <c r="EHS356" s="258"/>
      <c r="EHT356" s="261"/>
      <c r="EHU356" s="258"/>
      <c r="EHV356" s="258"/>
      <c r="EHW356" s="258"/>
      <c r="EHX356" s="258"/>
      <c r="EHY356" s="258"/>
      <c r="EHZ356" s="258"/>
      <c r="EIA356" s="258"/>
      <c r="EIB356" s="261"/>
      <c r="EIC356" s="258"/>
      <c r="EID356" s="258"/>
      <c r="EIE356" s="258"/>
      <c r="EIF356" s="258"/>
      <c r="EIG356" s="258"/>
      <c r="EIH356" s="258"/>
      <c r="EII356" s="258"/>
      <c r="EIJ356" s="261"/>
      <c r="EIK356" s="258"/>
      <c r="EIL356" s="258"/>
      <c r="EIM356" s="258"/>
      <c r="EIN356" s="258"/>
      <c r="EIO356" s="258"/>
      <c r="EIP356" s="258"/>
      <c r="EIQ356" s="258"/>
      <c r="EIR356" s="261"/>
      <c r="EIS356" s="258"/>
      <c r="EIT356" s="258"/>
      <c r="EIU356" s="258"/>
      <c r="EIV356" s="258"/>
      <c r="EIW356" s="258"/>
      <c r="EIX356" s="258"/>
      <c r="EIY356" s="258"/>
      <c r="EIZ356" s="261"/>
      <c r="EJA356" s="258"/>
      <c r="EJB356" s="258"/>
      <c r="EJC356" s="258"/>
      <c r="EJD356" s="258"/>
      <c r="EJE356" s="258"/>
      <c r="EJF356" s="258"/>
      <c r="EJG356" s="258"/>
      <c r="EJH356" s="261"/>
      <c r="EJI356" s="258"/>
      <c r="EJJ356" s="258"/>
      <c r="EJK356" s="258"/>
      <c r="EJL356" s="258"/>
      <c r="EJM356" s="258"/>
      <c r="EJN356" s="258"/>
      <c r="EJO356" s="258"/>
      <c r="EJP356" s="261"/>
      <c r="EJQ356" s="258"/>
      <c r="EJR356" s="258"/>
      <c r="EJS356" s="258"/>
      <c r="EJT356" s="258"/>
      <c r="EJU356" s="258"/>
      <c r="EJV356" s="258"/>
      <c r="EJW356" s="258"/>
      <c r="EJX356" s="261"/>
      <c r="EJY356" s="258"/>
      <c r="EJZ356" s="258"/>
      <c r="EKA356" s="258"/>
      <c r="EKB356" s="258"/>
      <c r="EKC356" s="258"/>
      <c r="EKD356" s="258"/>
      <c r="EKE356" s="258"/>
      <c r="EKF356" s="261"/>
      <c r="EKG356" s="258"/>
      <c r="EKH356" s="258"/>
      <c r="EKI356" s="258"/>
      <c r="EKJ356" s="258"/>
      <c r="EKK356" s="258"/>
      <c r="EKL356" s="258"/>
      <c r="EKM356" s="258"/>
      <c r="EKN356" s="261"/>
      <c r="EKO356" s="258"/>
      <c r="EKP356" s="258"/>
      <c r="EKQ356" s="258"/>
      <c r="EKR356" s="258"/>
      <c r="EKS356" s="258"/>
      <c r="EKT356" s="258"/>
      <c r="EKU356" s="258"/>
      <c r="EKV356" s="261"/>
      <c r="EKW356" s="258"/>
      <c r="EKX356" s="258"/>
      <c r="EKY356" s="258"/>
      <c r="EKZ356" s="258"/>
      <c r="ELA356" s="258"/>
      <c r="ELB356" s="258"/>
      <c r="ELC356" s="258"/>
      <c r="ELD356" s="261"/>
      <c r="ELE356" s="258"/>
      <c r="ELF356" s="258"/>
      <c r="ELG356" s="258"/>
      <c r="ELH356" s="258"/>
      <c r="ELI356" s="258"/>
      <c r="ELJ356" s="258"/>
      <c r="ELK356" s="258"/>
      <c r="ELL356" s="261"/>
      <c r="ELM356" s="258"/>
      <c r="ELN356" s="258"/>
      <c r="ELO356" s="258"/>
      <c r="ELP356" s="258"/>
      <c r="ELQ356" s="258"/>
      <c r="ELR356" s="258"/>
      <c r="ELS356" s="258"/>
      <c r="ELT356" s="261"/>
      <c r="ELU356" s="258"/>
      <c r="ELV356" s="258"/>
      <c r="ELW356" s="258"/>
      <c r="ELX356" s="258"/>
      <c r="ELY356" s="258"/>
      <c r="ELZ356" s="258"/>
      <c r="EMA356" s="258"/>
      <c r="EMB356" s="261"/>
      <c r="EMC356" s="258"/>
      <c r="EMD356" s="258"/>
      <c r="EME356" s="258"/>
      <c r="EMF356" s="258"/>
      <c r="EMG356" s="258"/>
      <c r="EMH356" s="258"/>
      <c r="EMI356" s="258"/>
      <c r="EMJ356" s="261"/>
      <c r="EMK356" s="258"/>
      <c r="EML356" s="258"/>
      <c r="EMM356" s="258"/>
      <c r="EMN356" s="258"/>
      <c r="EMO356" s="258"/>
      <c r="EMP356" s="258"/>
      <c r="EMQ356" s="258"/>
      <c r="EMR356" s="261"/>
      <c r="EMS356" s="258"/>
      <c r="EMT356" s="258"/>
      <c r="EMU356" s="258"/>
      <c r="EMV356" s="258"/>
      <c r="EMW356" s="258"/>
      <c r="EMX356" s="258"/>
      <c r="EMY356" s="258"/>
      <c r="EMZ356" s="261"/>
      <c r="ENA356" s="258"/>
      <c r="ENB356" s="258"/>
      <c r="ENC356" s="258"/>
      <c r="END356" s="258"/>
      <c r="ENE356" s="258"/>
      <c r="ENF356" s="258"/>
      <c r="ENG356" s="258"/>
      <c r="ENH356" s="261"/>
      <c r="ENI356" s="258"/>
      <c r="ENJ356" s="258"/>
      <c r="ENK356" s="258"/>
      <c r="ENL356" s="258"/>
      <c r="ENM356" s="258"/>
      <c r="ENN356" s="258"/>
      <c r="ENO356" s="258"/>
      <c r="ENP356" s="261"/>
      <c r="ENQ356" s="258"/>
      <c r="ENR356" s="258"/>
      <c r="ENS356" s="258"/>
      <c r="ENT356" s="258"/>
      <c r="ENU356" s="258"/>
      <c r="ENV356" s="258"/>
      <c r="ENW356" s="258"/>
      <c r="ENX356" s="261"/>
      <c r="ENY356" s="258"/>
      <c r="ENZ356" s="258"/>
      <c r="EOA356" s="258"/>
      <c r="EOB356" s="258"/>
      <c r="EOC356" s="258"/>
      <c r="EOD356" s="258"/>
      <c r="EOE356" s="258"/>
      <c r="EOF356" s="261"/>
      <c r="EOG356" s="258"/>
      <c r="EOH356" s="258"/>
      <c r="EOI356" s="258"/>
      <c r="EOJ356" s="258"/>
      <c r="EOK356" s="258"/>
      <c r="EOL356" s="258"/>
      <c r="EOM356" s="258"/>
      <c r="EON356" s="261"/>
      <c r="EOO356" s="258"/>
      <c r="EOP356" s="258"/>
      <c r="EOQ356" s="258"/>
      <c r="EOR356" s="258"/>
      <c r="EOS356" s="258"/>
      <c r="EOT356" s="258"/>
      <c r="EOU356" s="258"/>
      <c r="EOV356" s="261"/>
      <c r="EOW356" s="258"/>
      <c r="EOX356" s="258"/>
      <c r="EOY356" s="258"/>
      <c r="EOZ356" s="258"/>
      <c r="EPA356" s="258"/>
      <c r="EPB356" s="258"/>
      <c r="EPC356" s="258"/>
      <c r="EPD356" s="261"/>
      <c r="EPE356" s="258"/>
      <c r="EPF356" s="258"/>
      <c r="EPG356" s="258"/>
      <c r="EPH356" s="258"/>
      <c r="EPI356" s="258"/>
      <c r="EPJ356" s="258"/>
      <c r="EPK356" s="258"/>
      <c r="EPL356" s="261"/>
      <c r="EPM356" s="258"/>
      <c r="EPN356" s="258"/>
      <c r="EPO356" s="258"/>
      <c r="EPP356" s="258"/>
      <c r="EPQ356" s="258"/>
      <c r="EPR356" s="258"/>
      <c r="EPS356" s="258"/>
      <c r="EPT356" s="261"/>
      <c r="EPU356" s="258"/>
      <c r="EPV356" s="258"/>
      <c r="EPW356" s="258"/>
      <c r="EPX356" s="258"/>
      <c r="EPY356" s="258"/>
      <c r="EPZ356" s="258"/>
      <c r="EQA356" s="258"/>
      <c r="EQB356" s="261"/>
      <c r="EQC356" s="258"/>
      <c r="EQD356" s="258"/>
      <c r="EQE356" s="258"/>
      <c r="EQF356" s="258"/>
      <c r="EQG356" s="258"/>
      <c r="EQH356" s="258"/>
      <c r="EQI356" s="258"/>
      <c r="EQJ356" s="261"/>
      <c r="EQK356" s="258"/>
      <c r="EQL356" s="258"/>
      <c r="EQM356" s="258"/>
      <c r="EQN356" s="258"/>
      <c r="EQO356" s="258"/>
      <c r="EQP356" s="258"/>
      <c r="EQQ356" s="258"/>
      <c r="EQR356" s="261"/>
      <c r="EQS356" s="258"/>
      <c r="EQT356" s="258"/>
      <c r="EQU356" s="258"/>
      <c r="EQV356" s="258"/>
      <c r="EQW356" s="258"/>
      <c r="EQX356" s="258"/>
      <c r="EQY356" s="258"/>
      <c r="EQZ356" s="261"/>
      <c r="ERA356" s="258"/>
      <c r="ERB356" s="258"/>
      <c r="ERC356" s="258"/>
      <c r="ERD356" s="258"/>
      <c r="ERE356" s="258"/>
      <c r="ERF356" s="258"/>
      <c r="ERG356" s="258"/>
      <c r="ERH356" s="261"/>
      <c r="ERI356" s="258"/>
      <c r="ERJ356" s="258"/>
      <c r="ERK356" s="258"/>
      <c r="ERL356" s="258"/>
      <c r="ERM356" s="258"/>
      <c r="ERN356" s="258"/>
      <c r="ERO356" s="258"/>
      <c r="ERP356" s="261"/>
      <c r="ERQ356" s="258"/>
      <c r="ERR356" s="258"/>
      <c r="ERS356" s="258"/>
      <c r="ERT356" s="258"/>
      <c r="ERU356" s="258"/>
      <c r="ERV356" s="258"/>
      <c r="ERW356" s="258"/>
      <c r="ERX356" s="261"/>
      <c r="ERY356" s="258"/>
      <c r="ERZ356" s="258"/>
      <c r="ESA356" s="258"/>
      <c r="ESB356" s="258"/>
      <c r="ESC356" s="258"/>
      <c r="ESD356" s="258"/>
      <c r="ESE356" s="258"/>
      <c r="ESF356" s="261"/>
      <c r="ESG356" s="258"/>
      <c r="ESH356" s="258"/>
      <c r="ESI356" s="258"/>
      <c r="ESJ356" s="258"/>
      <c r="ESK356" s="258"/>
      <c r="ESL356" s="258"/>
      <c r="ESM356" s="258"/>
      <c r="ESN356" s="261"/>
      <c r="ESO356" s="258"/>
      <c r="ESP356" s="258"/>
      <c r="ESQ356" s="258"/>
      <c r="ESR356" s="258"/>
      <c r="ESS356" s="258"/>
      <c r="EST356" s="258"/>
      <c r="ESU356" s="258"/>
      <c r="ESV356" s="261"/>
      <c r="ESW356" s="258"/>
      <c r="ESX356" s="258"/>
      <c r="ESY356" s="258"/>
      <c r="ESZ356" s="258"/>
      <c r="ETA356" s="258"/>
      <c r="ETB356" s="258"/>
      <c r="ETC356" s="258"/>
      <c r="ETD356" s="261"/>
      <c r="ETE356" s="258"/>
      <c r="ETF356" s="258"/>
      <c r="ETG356" s="258"/>
      <c r="ETH356" s="258"/>
      <c r="ETI356" s="258"/>
      <c r="ETJ356" s="258"/>
      <c r="ETK356" s="258"/>
      <c r="ETL356" s="261"/>
      <c r="ETM356" s="258"/>
      <c r="ETN356" s="258"/>
      <c r="ETO356" s="258"/>
      <c r="ETP356" s="258"/>
      <c r="ETQ356" s="258"/>
      <c r="ETR356" s="258"/>
      <c r="ETS356" s="258"/>
      <c r="ETT356" s="261"/>
      <c r="ETU356" s="258"/>
      <c r="ETV356" s="258"/>
      <c r="ETW356" s="258"/>
      <c r="ETX356" s="258"/>
      <c r="ETY356" s="258"/>
      <c r="ETZ356" s="258"/>
      <c r="EUA356" s="258"/>
      <c r="EUB356" s="261"/>
      <c r="EUC356" s="258"/>
      <c r="EUD356" s="258"/>
      <c r="EUE356" s="258"/>
      <c r="EUF356" s="258"/>
      <c r="EUG356" s="258"/>
      <c r="EUH356" s="258"/>
      <c r="EUI356" s="258"/>
      <c r="EUJ356" s="261"/>
      <c r="EUK356" s="258"/>
      <c r="EUL356" s="258"/>
      <c r="EUM356" s="258"/>
      <c r="EUN356" s="258"/>
      <c r="EUO356" s="258"/>
      <c r="EUP356" s="258"/>
      <c r="EUQ356" s="258"/>
      <c r="EUR356" s="261"/>
      <c r="EUS356" s="258"/>
      <c r="EUT356" s="258"/>
      <c r="EUU356" s="258"/>
      <c r="EUV356" s="258"/>
      <c r="EUW356" s="258"/>
      <c r="EUX356" s="258"/>
      <c r="EUY356" s="258"/>
      <c r="EUZ356" s="261"/>
      <c r="EVA356" s="258"/>
      <c r="EVB356" s="258"/>
      <c r="EVC356" s="258"/>
      <c r="EVD356" s="258"/>
      <c r="EVE356" s="258"/>
      <c r="EVF356" s="258"/>
      <c r="EVG356" s="258"/>
      <c r="EVH356" s="261"/>
      <c r="EVI356" s="258"/>
      <c r="EVJ356" s="258"/>
      <c r="EVK356" s="258"/>
      <c r="EVL356" s="258"/>
      <c r="EVM356" s="258"/>
      <c r="EVN356" s="258"/>
      <c r="EVO356" s="258"/>
      <c r="EVP356" s="261"/>
      <c r="EVQ356" s="258"/>
      <c r="EVR356" s="258"/>
      <c r="EVS356" s="258"/>
      <c r="EVT356" s="258"/>
      <c r="EVU356" s="258"/>
      <c r="EVV356" s="258"/>
      <c r="EVW356" s="258"/>
      <c r="EVX356" s="261"/>
      <c r="EVY356" s="258"/>
      <c r="EVZ356" s="258"/>
      <c r="EWA356" s="258"/>
      <c r="EWB356" s="258"/>
      <c r="EWC356" s="258"/>
      <c r="EWD356" s="258"/>
      <c r="EWE356" s="258"/>
      <c r="EWF356" s="261"/>
      <c r="EWG356" s="258"/>
      <c r="EWH356" s="258"/>
      <c r="EWI356" s="258"/>
      <c r="EWJ356" s="258"/>
      <c r="EWK356" s="258"/>
      <c r="EWL356" s="258"/>
      <c r="EWM356" s="258"/>
      <c r="EWN356" s="261"/>
      <c r="EWO356" s="258"/>
      <c r="EWP356" s="258"/>
      <c r="EWQ356" s="258"/>
      <c r="EWR356" s="258"/>
      <c r="EWS356" s="258"/>
      <c r="EWT356" s="258"/>
      <c r="EWU356" s="258"/>
      <c r="EWV356" s="261"/>
      <c r="EWW356" s="258"/>
      <c r="EWX356" s="258"/>
      <c r="EWY356" s="258"/>
      <c r="EWZ356" s="258"/>
      <c r="EXA356" s="258"/>
      <c r="EXB356" s="258"/>
      <c r="EXC356" s="258"/>
      <c r="EXD356" s="261"/>
      <c r="EXE356" s="258"/>
      <c r="EXF356" s="258"/>
      <c r="EXG356" s="258"/>
      <c r="EXH356" s="258"/>
      <c r="EXI356" s="258"/>
      <c r="EXJ356" s="258"/>
      <c r="EXK356" s="258"/>
      <c r="EXL356" s="261"/>
      <c r="EXM356" s="258"/>
      <c r="EXN356" s="258"/>
      <c r="EXO356" s="258"/>
      <c r="EXP356" s="258"/>
      <c r="EXQ356" s="258"/>
      <c r="EXR356" s="258"/>
      <c r="EXS356" s="258"/>
      <c r="EXT356" s="261"/>
      <c r="EXU356" s="258"/>
      <c r="EXV356" s="258"/>
      <c r="EXW356" s="258"/>
      <c r="EXX356" s="258"/>
      <c r="EXY356" s="258"/>
      <c r="EXZ356" s="258"/>
      <c r="EYA356" s="258"/>
      <c r="EYB356" s="261"/>
      <c r="EYC356" s="258"/>
      <c r="EYD356" s="258"/>
      <c r="EYE356" s="258"/>
      <c r="EYF356" s="258"/>
      <c r="EYG356" s="258"/>
      <c r="EYH356" s="258"/>
      <c r="EYI356" s="258"/>
      <c r="EYJ356" s="261"/>
      <c r="EYK356" s="258"/>
      <c r="EYL356" s="258"/>
      <c r="EYM356" s="258"/>
      <c r="EYN356" s="258"/>
      <c r="EYO356" s="258"/>
      <c r="EYP356" s="258"/>
      <c r="EYQ356" s="258"/>
      <c r="EYR356" s="261"/>
      <c r="EYS356" s="258"/>
      <c r="EYT356" s="258"/>
      <c r="EYU356" s="258"/>
      <c r="EYV356" s="258"/>
      <c r="EYW356" s="258"/>
      <c r="EYX356" s="258"/>
      <c r="EYY356" s="258"/>
      <c r="EYZ356" s="261"/>
      <c r="EZA356" s="258"/>
      <c r="EZB356" s="258"/>
      <c r="EZC356" s="258"/>
      <c r="EZD356" s="258"/>
      <c r="EZE356" s="258"/>
      <c r="EZF356" s="258"/>
      <c r="EZG356" s="258"/>
      <c r="EZH356" s="261"/>
      <c r="EZI356" s="258"/>
      <c r="EZJ356" s="258"/>
      <c r="EZK356" s="258"/>
      <c r="EZL356" s="258"/>
      <c r="EZM356" s="258"/>
      <c r="EZN356" s="258"/>
      <c r="EZO356" s="258"/>
      <c r="EZP356" s="261"/>
      <c r="EZQ356" s="258"/>
      <c r="EZR356" s="258"/>
      <c r="EZS356" s="258"/>
      <c r="EZT356" s="258"/>
      <c r="EZU356" s="258"/>
      <c r="EZV356" s="258"/>
      <c r="EZW356" s="258"/>
      <c r="EZX356" s="261"/>
      <c r="EZY356" s="258"/>
      <c r="EZZ356" s="258"/>
      <c r="FAA356" s="258"/>
      <c r="FAB356" s="258"/>
      <c r="FAC356" s="258"/>
      <c r="FAD356" s="258"/>
      <c r="FAE356" s="258"/>
      <c r="FAF356" s="261"/>
      <c r="FAG356" s="258"/>
      <c r="FAH356" s="258"/>
      <c r="FAI356" s="258"/>
      <c r="FAJ356" s="258"/>
      <c r="FAK356" s="258"/>
      <c r="FAL356" s="258"/>
      <c r="FAM356" s="258"/>
      <c r="FAN356" s="261"/>
      <c r="FAO356" s="258"/>
      <c r="FAP356" s="258"/>
      <c r="FAQ356" s="258"/>
      <c r="FAR356" s="258"/>
      <c r="FAS356" s="258"/>
      <c r="FAT356" s="258"/>
      <c r="FAU356" s="258"/>
      <c r="FAV356" s="261"/>
      <c r="FAW356" s="258"/>
      <c r="FAX356" s="258"/>
      <c r="FAY356" s="258"/>
      <c r="FAZ356" s="258"/>
      <c r="FBA356" s="258"/>
      <c r="FBB356" s="258"/>
      <c r="FBC356" s="258"/>
      <c r="FBD356" s="261"/>
      <c r="FBE356" s="258"/>
      <c r="FBF356" s="258"/>
      <c r="FBG356" s="258"/>
      <c r="FBH356" s="258"/>
      <c r="FBI356" s="258"/>
      <c r="FBJ356" s="258"/>
      <c r="FBK356" s="258"/>
      <c r="FBL356" s="261"/>
      <c r="FBM356" s="258"/>
      <c r="FBN356" s="258"/>
      <c r="FBO356" s="258"/>
      <c r="FBP356" s="258"/>
      <c r="FBQ356" s="258"/>
      <c r="FBR356" s="258"/>
      <c r="FBS356" s="258"/>
      <c r="FBT356" s="261"/>
      <c r="FBU356" s="258"/>
      <c r="FBV356" s="258"/>
      <c r="FBW356" s="258"/>
      <c r="FBX356" s="258"/>
      <c r="FBY356" s="258"/>
      <c r="FBZ356" s="258"/>
      <c r="FCA356" s="258"/>
      <c r="FCB356" s="261"/>
      <c r="FCC356" s="258"/>
      <c r="FCD356" s="258"/>
      <c r="FCE356" s="258"/>
      <c r="FCF356" s="258"/>
      <c r="FCG356" s="258"/>
      <c r="FCH356" s="258"/>
      <c r="FCI356" s="258"/>
      <c r="FCJ356" s="261"/>
      <c r="FCK356" s="258"/>
      <c r="FCL356" s="258"/>
      <c r="FCM356" s="258"/>
      <c r="FCN356" s="258"/>
      <c r="FCO356" s="258"/>
      <c r="FCP356" s="258"/>
      <c r="FCQ356" s="258"/>
      <c r="FCR356" s="261"/>
      <c r="FCS356" s="258"/>
      <c r="FCT356" s="258"/>
      <c r="FCU356" s="258"/>
      <c r="FCV356" s="258"/>
      <c r="FCW356" s="258"/>
      <c r="FCX356" s="258"/>
      <c r="FCY356" s="258"/>
      <c r="FCZ356" s="261"/>
      <c r="FDA356" s="258"/>
      <c r="FDB356" s="258"/>
      <c r="FDC356" s="258"/>
      <c r="FDD356" s="258"/>
      <c r="FDE356" s="258"/>
      <c r="FDF356" s="258"/>
      <c r="FDG356" s="258"/>
      <c r="FDH356" s="261"/>
      <c r="FDI356" s="258"/>
      <c r="FDJ356" s="258"/>
      <c r="FDK356" s="258"/>
      <c r="FDL356" s="258"/>
      <c r="FDM356" s="258"/>
      <c r="FDN356" s="258"/>
      <c r="FDO356" s="258"/>
      <c r="FDP356" s="261"/>
      <c r="FDQ356" s="258"/>
      <c r="FDR356" s="258"/>
      <c r="FDS356" s="258"/>
      <c r="FDT356" s="258"/>
      <c r="FDU356" s="258"/>
      <c r="FDV356" s="258"/>
      <c r="FDW356" s="258"/>
      <c r="FDX356" s="261"/>
      <c r="FDY356" s="258"/>
      <c r="FDZ356" s="258"/>
      <c r="FEA356" s="258"/>
      <c r="FEB356" s="258"/>
      <c r="FEC356" s="258"/>
      <c r="FED356" s="258"/>
      <c r="FEE356" s="258"/>
      <c r="FEF356" s="261"/>
      <c r="FEG356" s="258"/>
      <c r="FEH356" s="258"/>
      <c r="FEI356" s="258"/>
      <c r="FEJ356" s="258"/>
      <c r="FEK356" s="258"/>
      <c r="FEL356" s="258"/>
      <c r="FEM356" s="258"/>
      <c r="FEN356" s="261"/>
      <c r="FEO356" s="258"/>
      <c r="FEP356" s="258"/>
      <c r="FEQ356" s="258"/>
      <c r="FER356" s="258"/>
      <c r="FES356" s="258"/>
      <c r="FET356" s="258"/>
      <c r="FEU356" s="258"/>
      <c r="FEV356" s="261"/>
      <c r="FEW356" s="258"/>
      <c r="FEX356" s="258"/>
      <c r="FEY356" s="258"/>
      <c r="FEZ356" s="258"/>
      <c r="FFA356" s="258"/>
      <c r="FFB356" s="258"/>
      <c r="FFC356" s="258"/>
      <c r="FFD356" s="261"/>
      <c r="FFE356" s="258"/>
      <c r="FFF356" s="258"/>
      <c r="FFG356" s="258"/>
      <c r="FFH356" s="258"/>
      <c r="FFI356" s="258"/>
      <c r="FFJ356" s="258"/>
      <c r="FFK356" s="258"/>
      <c r="FFL356" s="261"/>
      <c r="FFM356" s="258"/>
      <c r="FFN356" s="258"/>
      <c r="FFO356" s="258"/>
      <c r="FFP356" s="258"/>
      <c r="FFQ356" s="258"/>
      <c r="FFR356" s="258"/>
      <c r="FFS356" s="258"/>
      <c r="FFT356" s="261"/>
      <c r="FFU356" s="258"/>
      <c r="FFV356" s="258"/>
      <c r="FFW356" s="258"/>
      <c r="FFX356" s="258"/>
      <c r="FFY356" s="258"/>
      <c r="FFZ356" s="258"/>
      <c r="FGA356" s="258"/>
      <c r="FGB356" s="261"/>
      <c r="FGC356" s="258"/>
      <c r="FGD356" s="258"/>
      <c r="FGE356" s="258"/>
      <c r="FGF356" s="258"/>
      <c r="FGG356" s="258"/>
      <c r="FGH356" s="258"/>
      <c r="FGI356" s="258"/>
      <c r="FGJ356" s="261"/>
      <c r="FGK356" s="258"/>
      <c r="FGL356" s="258"/>
      <c r="FGM356" s="258"/>
      <c r="FGN356" s="258"/>
      <c r="FGO356" s="258"/>
      <c r="FGP356" s="258"/>
      <c r="FGQ356" s="258"/>
      <c r="FGR356" s="261"/>
      <c r="FGS356" s="258"/>
      <c r="FGT356" s="258"/>
      <c r="FGU356" s="258"/>
      <c r="FGV356" s="258"/>
      <c r="FGW356" s="258"/>
      <c r="FGX356" s="258"/>
      <c r="FGY356" s="258"/>
      <c r="FGZ356" s="261"/>
      <c r="FHA356" s="258"/>
      <c r="FHB356" s="258"/>
      <c r="FHC356" s="258"/>
      <c r="FHD356" s="258"/>
      <c r="FHE356" s="258"/>
      <c r="FHF356" s="258"/>
      <c r="FHG356" s="258"/>
      <c r="FHH356" s="261"/>
      <c r="FHI356" s="258"/>
      <c r="FHJ356" s="258"/>
      <c r="FHK356" s="258"/>
      <c r="FHL356" s="258"/>
      <c r="FHM356" s="258"/>
      <c r="FHN356" s="258"/>
      <c r="FHO356" s="258"/>
      <c r="FHP356" s="261"/>
      <c r="FHQ356" s="258"/>
      <c r="FHR356" s="258"/>
      <c r="FHS356" s="258"/>
      <c r="FHT356" s="258"/>
      <c r="FHU356" s="258"/>
      <c r="FHV356" s="258"/>
      <c r="FHW356" s="258"/>
      <c r="FHX356" s="261"/>
      <c r="FHY356" s="258"/>
      <c r="FHZ356" s="258"/>
      <c r="FIA356" s="258"/>
      <c r="FIB356" s="258"/>
      <c r="FIC356" s="258"/>
      <c r="FID356" s="258"/>
      <c r="FIE356" s="258"/>
      <c r="FIF356" s="261"/>
      <c r="FIG356" s="258"/>
      <c r="FIH356" s="258"/>
      <c r="FII356" s="258"/>
      <c r="FIJ356" s="258"/>
      <c r="FIK356" s="258"/>
      <c r="FIL356" s="258"/>
      <c r="FIM356" s="258"/>
      <c r="FIN356" s="261"/>
      <c r="FIO356" s="258"/>
      <c r="FIP356" s="258"/>
      <c r="FIQ356" s="258"/>
      <c r="FIR356" s="258"/>
      <c r="FIS356" s="258"/>
      <c r="FIT356" s="258"/>
      <c r="FIU356" s="258"/>
      <c r="FIV356" s="261"/>
      <c r="FIW356" s="258"/>
      <c r="FIX356" s="258"/>
      <c r="FIY356" s="258"/>
      <c r="FIZ356" s="258"/>
      <c r="FJA356" s="258"/>
      <c r="FJB356" s="258"/>
      <c r="FJC356" s="258"/>
      <c r="FJD356" s="261"/>
      <c r="FJE356" s="258"/>
      <c r="FJF356" s="258"/>
      <c r="FJG356" s="258"/>
      <c r="FJH356" s="258"/>
      <c r="FJI356" s="258"/>
      <c r="FJJ356" s="258"/>
      <c r="FJK356" s="258"/>
      <c r="FJL356" s="261"/>
      <c r="FJM356" s="258"/>
      <c r="FJN356" s="258"/>
      <c r="FJO356" s="258"/>
      <c r="FJP356" s="258"/>
      <c r="FJQ356" s="258"/>
      <c r="FJR356" s="258"/>
      <c r="FJS356" s="258"/>
      <c r="FJT356" s="261"/>
      <c r="FJU356" s="258"/>
      <c r="FJV356" s="258"/>
      <c r="FJW356" s="258"/>
      <c r="FJX356" s="258"/>
      <c r="FJY356" s="258"/>
      <c r="FJZ356" s="258"/>
      <c r="FKA356" s="258"/>
      <c r="FKB356" s="261"/>
      <c r="FKC356" s="258"/>
      <c r="FKD356" s="258"/>
      <c r="FKE356" s="258"/>
      <c r="FKF356" s="258"/>
      <c r="FKG356" s="258"/>
      <c r="FKH356" s="258"/>
      <c r="FKI356" s="258"/>
      <c r="FKJ356" s="261"/>
      <c r="FKK356" s="258"/>
      <c r="FKL356" s="258"/>
      <c r="FKM356" s="258"/>
      <c r="FKN356" s="258"/>
      <c r="FKO356" s="258"/>
      <c r="FKP356" s="258"/>
      <c r="FKQ356" s="258"/>
      <c r="FKR356" s="261"/>
      <c r="FKS356" s="258"/>
      <c r="FKT356" s="258"/>
      <c r="FKU356" s="258"/>
      <c r="FKV356" s="258"/>
      <c r="FKW356" s="258"/>
      <c r="FKX356" s="258"/>
      <c r="FKY356" s="258"/>
      <c r="FKZ356" s="261"/>
      <c r="FLA356" s="258"/>
      <c r="FLB356" s="258"/>
      <c r="FLC356" s="258"/>
      <c r="FLD356" s="258"/>
      <c r="FLE356" s="258"/>
      <c r="FLF356" s="258"/>
      <c r="FLG356" s="258"/>
      <c r="FLH356" s="261"/>
      <c r="FLI356" s="258"/>
      <c r="FLJ356" s="258"/>
      <c r="FLK356" s="258"/>
      <c r="FLL356" s="258"/>
      <c r="FLM356" s="258"/>
      <c r="FLN356" s="258"/>
      <c r="FLO356" s="258"/>
      <c r="FLP356" s="261"/>
      <c r="FLQ356" s="258"/>
      <c r="FLR356" s="258"/>
      <c r="FLS356" s="258"/>
      <c r="FLT356" s="258"/>
      <c r="FLU356" s="258"/>
      <c r="FLV356" s="258"/>
      <c r="FLW356" s="258"/>
      <c r="FLX356" s="261"/>
      <c r="FLY356" s="258"/>
      <c r="FLZ356" s="258"/>
      <c r="FMA356" s="258"/>
      <c r="FMB356" s="258"/>
      <c r="FMC356" s="258"/>
      <c r="FMD356" s="258"/>
      <c r="FME356" s="258"/>
      <c r="FMF356" s="261"/>
      <c r="FMG356" s="258"/>
      <c r="FMH356" s="258"/>
      <c r="FMI356" s="258"/>
      <c r="FMJ356" s="258"/>
      <c r="FMK356" s="258"/>
      <c r="FML356" s="258"/>
      <c r="FMM356" s="258"/>
      <c r="FMN356" s="261"/>
      <c r="FMO356" s="258"/>
      <c r="FMP356" s="258"/>
      <c r="FMQ356" s="258"/>
      <c r="FMR356" s="258"/>
      <c r="FMS356" s="258"/>
      <c r="FMT356" s="258"/>
      <c r="FMU356" s="258"/>
      <c r="FMV356" s="261"/>
      <c r="FMW356" s="258"/>
      <c r="FMX356" s="258"/>
      <c r="FMY356" s="258"/>
      <c r="FMZ356" s="258"/>
      <c r="FNA356" s="258"/>
      <c r="FNB356" s="258"/>
      <c r="FNC356" s="258"/>
      <c r="FND356" s="261"/>
      <c r="FNE356" s="258"/>
      <c r="FNF356" s="258"/>
      <c r="FNG356" s="258"/>
      <c r="FNH356" s="258"/>
      <c r="FNI356" s="258"/>
      <c r="FNJ356" s="258"/>
      <c r="FNK356" s="258"/>
      <c r="FNL356" s="261"/>
      <c r="FNM356" s="258"/>
      <c r="FNN356" s="258"/>
      <c r="FNO356" s="258"/>
      <c r="FNP356" s="258"/>
      <c r="FNQ356" s="258"/>
      <c r="FNR356" s="258"/>
      <c r="FNS356" s="258"/>
      <c r="FNT356" s="261"/>
      <c r="FNU356" s="258"/>
      <c r="FNV356" s="258"/>
      <c r="FNW356" s="258"/>
      <c r="FNX356" s="258"/>
      <c r="FNY356" s="258"/>
      <c r="FNZ356" s="258"/>
      <c r="FOA356" s="258"/>
      <c r="FOB356" s="261"/>
      <c r="FOC356" s="258"/>
      <c r="FOD356" s="258"/>
      <c r="FOE356" s="258"/>
      <c r="FOF356" s="258"/>
      <c r="FOG356" s="258"/>
      <c r="FOH356" s="258"/>
      <c r="FOI356" s="258"/>
      <c r="FOJ356" s="261"/>
      <c r="FOK356" s="258"/>
      <c r="FOL356" s="258"/>
      <c r="FOM356" s="258"/>
      <c r="FON356" s="258"/>
      <c r="FOO356" s="258"/>
      <c r="FOP356" s="258"/>
      <c r="FOQ356" s="258"/>
      <c r="FOR356" s="261"/>
      <c r="FOS356" s="258"/>
      <c r="FOT356" s="258"/>
      <c r="FOU356" s="258"/>
      <c r="FOV356" s="258"/>
      <c r="FOW356" s="258"/>
      <c r="FOX356" s="258"/>
      <c r="FOY356" s="258"/>
      <c r="FOZ356" s="261"/>
      <c r="FPA356" s="258"/>
      <c r="FPB356" s="258"/>
      <c r="FPC356" s="258"/>
      <c r="FPD356" s="258"/>
      <c r="FPE356" s="258"/>
      <c r="FPF356" s="258"/>
      <c r="FPG356" s="258"/>
      <c r="FPH356" s="261"/>
      <c r="FPI356" s="258"/>
      <c r="FPJ356" s="258"/>
      <c r="FPK356" s="258"/>
      <c r="FPL356" s="258"/>
      <c r="FPM356" s="258"/>
      <c r="FPN356" s="258"/>
      <c r="FPO356" s="258"/>
      <c r="FPP356" s="261"/>
      <c r="FPQ356" s="258"/>
      <c r="FPR356" s="258"/>
      <c r="FPS356" s="258"/>
      <c r="FPT356" s="258"/>
      <c r="FPU356" s="258"/>
      <c r="FPV356" s="258"/>
      <c r="FPW356" s="258"/>
      <c r="FPX356" s="261"/>
      <c r="FPY356" s="258"/>
      <c r="FPZ356" s="258"/>
      <c r="FQA356" s="258"/>
      <c r="FQB356" s="258"/>
      <c r="FQC356" s="258"/>
      <c r="FQD356" s="258"/>
      <c r="FQE356" s="258"/>
      <c r="FQF356" s="261"/>
      <c r="FQG356" s="258"/>
      <c r="FQH356" s="258"/>
      <c r="FQI356" s="258"/>
      <c r="FQJ356" s="258"/>
      <c r="FQK356" s="258"/>
      <c r="FQL356" s="258"/>
      <c r="FQM356" s="258"/>
      <c r="FQN356" s="261"/>
      <c r="FQO356" s="258"/>
      <c r="FQP356" s="258"/>
      <c r="FQQ356" s="258"/>
      <c r="FQR356" s="258"/>
      <c r="FQS356" s="258"/>
      <c r="FQT356" s="258"/>
      <c r="FQU356" s="258"/>
      <c r="FQV356" s="261"/>
      <c r="FQW356" s="258"/>
      <c r="FQX356" s="258"/>
      <c r="FQY356" s="258"/>
      <c r="FQZ356" s="258"/>
      <c r="FRA356" s="258"/>
      <c r="FRB356" s="258"/>
      <c r="FRC356" s="258"/>
      <c r="FRD356" s="261"/>
      <c r="FRE356" s="258"/>
      <c r="FRF356" s="258"/>
      <c r="FRG356" s="258"/>
      <c r="FRH356" s="258"/>
      <c r="FRI356" s="258"/>
      <c r="FRJ356" s="258"/>
      <c r="FRK356" s="258"/>
      <c r="FRL356" s="261"/>
      <c r="FRM356" s="258"/>
      <c r="FRN356" s="258"/>
      <c r="FRO356" s="258"/>
      <c r="FRP356" s="258"/>
      <c r="FRQ356" s="258"/>
      <c r="FRR356" s="258"/>
      <c r="FRS356" s="258"/>
      <c r="FRT356" s="261"/>
      <c r="FRU356" s="258"/>
      <c r="FRV356" s="258"/>
      <c r="FRW356" s="258"/>
      <c r="FRX356" s="258"/>
      <c r="FRY356" s="258"/>
      <c r="FRZ356" s="258"/>
      <c r="FSA356" s="258"/>
      <c r="FSB356" s="261"/>
      <c r="FSC356" s="258"/>
      <c r="FSD356" s="258"/>
      <c r="FSE356" s="258"/>
      <c r="FSF356" s="258"/>
      <c r="FSG356" s="258"/>
      <c r="FSH356" s="258"/>
      <c r="FSI356" s="258"/>
      <c r="FSJ356" s="261"/>
      <c r="FSK356" s="258"/>
      <c r="FSL356" s="258"/>
      <c r="FSM356" s="258"/>
      <c r="FSN356" s="258"/>
      <c r="FSO356" s="258"/>
      <c r="FSP356" s="258"/>
      <c r="FSQ356" s="258"/>
      <c r="FSR356" s="261"/>
      <c r="FSS356" s="258"/>
      <c r="FST356" s="258"/>
      <c r="FSU356" s="258"/>
      <c r="FSV356" s="258"/>
      <c r="FSW356" s="258"/>
      <c r="FSX356" s="258"/>
      <c r="FSY356" s="258"/>
      <c r="FSZ356" s="261"/>
      <c r="FTA356" s="258"/>
      <c r="FTB356" s="258"/>
      <c r="FTC356" s="258"/>
      <c r="FTD356" s="258"/>
      <c r="FTE356" s="258"/>
      <c r="FTF356" s="258"/>
      <c r="FTG356" s="258"/>
      <c r="FTH356" s="261"/>
      <c r="FTI356" s="258"/>
      <c r="FTJ356" s="258"/>
      <c r="FTK356" s="258"/>
      <c r="FTL356" s="258"/>
      <c r="FTM356" s="258"/>
      <c r="FTN356" s="258"/>
      <c r="FTO356" s="258"/>
      <c r="FTP356" s="261"/>
      <c r="FTQ356" s="258"/>
      <c r="FTR356" s="258"/>
      <c r="FTS356" s="258"/>
      <c r="FTT356" s="258"/>
      <c r="FTU356" s="258"/>
      <c r="FTV356" s="258"/>
      <c r="FTW356" s="258"/>
      <c r="FTX356" s="261"/>
      <c r="FTY356" s="258"/>
      <c r="FTZ356" s="258"/>
      <c r="FUA356" s="258"/>
      <c r="FUB356" s="258"/>
      <c r="FUC356" s="258"/>
      <c r="FUD356" s="258"/>
      <c r="FUE356" s="258"/>
      <c r="FUF356" s="261"/>
      <c r="FUG356" s="258"/>
      <c r="FUH356" s="258"/>
      <c r="FUI356" s="258"/>
      <c r="FUJ356" s="258"/>
      <c r="FUK356" s="258"/>
      <c r="FUL356" s="258"/>
      <c r="FUM356" s="258"/>
      <c r="FUN356" s="261"/>
      <c r="FUO356" s="258"/>
      <c r="FUP356" s="258"/>
      <c r="FUQ356" s="258"/>
      <c r="FUR356" s="258"/>
      <c r="FUS356" s="258"/>
      <c r="FUT356" s="258"/>
      <c r="FUU356" s="258"/>
      <c r="FUV356" s="261"/>
      <c r="FUW356" s="258"/>
      <c r="FUX356" s="258"/>
      <c r="FUY356" s="258"/>
      <c r="FUZ356" s="258"/>
      <c r="FVA356" s="258"/>
      <c r="FVB356" s="258"/>
      <c r="FVC356" s="258"/>
      <c r="FVD356" s="261"/>
      <c r="FVE356" s="258"/>
      <c r="FVF356" s="258"/>
      <c r="FVG356" s="258"/>
      <c r="FVH356" s="258"/>
      <c r="FVI356" s="258"/>
      <c r="FVJ356" s="258"/>
      <c r="FVK356" s="258"/>
      <c r="FVL356" s="261"/>
      <c r="FVM356" s="258"/>
      <c r="FVN356" s="258"/>
      <c r="FVO356" s="258"/>
      <c r="FVP356" s="258"/>
      <c r="FVQ356" s="258"/>
      <c r="FVR356" s="258"/>
      <c r="FVS356" s="258"/>
      <c r="FVT356" s="261"/>
      <c r="FVU356" s="258"/>
      <c r="FVV356" s="258"/>
      <c r="FVW356" s="258"/>
      <c r="FVX356" s="258"/>
      <c r="FVY356" s="258"/>
      <c r="FVZ356" s="258"/>
      <c r="FWA356" s="258"/>
      <c r="FWB356" s="261"/>
      <c r="FWC356" s="258"/>
      <c r="FWD356" s="258"/>
      <c r="FWE356" s="258"/>
      <c r="FWF356" s="258"/>
      <c r="FWG356" s="258"/>
      <c r="FWH356" s="258"/>
      <c r="FWI356" s="258"/>
      <c r="FWJ356" s="261"/>
      <c r="FWK356" s="258"/>
      <c r="FWL356" s="258"/>
      <c r="FWM356" s="258"/>
      <c r="FWN356" s="258"/>
      <c r="FWO356" s="258"/>
      <c r="FWP356" s="258"/>
      <c r="FWQ356" s="258"/>
      <c r="FWR356" s="261"/>
      <c r="FWS356" s="258"/>
      <c r="FWT356" s="258"/>
      <c r="FWU356" s="258"/>
      <c r="FWV356" s="258"/>
      <c r="FWW356" s="258"/>
      <c r="FWX356" s="258"/>
      <c r="FWY356" s="258"/>
      <c r="FWZ356" s="261"/>
      <c r="FXA356" s="258"/>
      <c r="FXB356" s="258"/>
      <c r="FXC356" s="258"/>
      <c r="FXD356" s="258"/>
      <c r="FXE356" s="258"/>
      <c r="FXF356" s="258"/>
      <c r="FXG356" s="258"/>
      <c r="FXH356" s="261"/>
      <c r="FXI356" s="258"/>
      <c r="FXJ356" s="258"/>
      <c r="FXK356" s="258"/>
      <c r="FXL356" s="258"/>
      <c r="FXM356" s="258"/>
      <c r="FXN356" s="258"/>
      <c r="FXO356" s="258"/>
      <c r="FXP356" s="261"/>
      <c r="FXQ356" s="258"/>
      <c r="FXR356" s="258"/>
      <c r="FXS356" s="258"/>
      <c r="FXT356" s="258"/>
      <c r="FXU356" s="258"/>
      <c r="FXV356" s="258"/>
      <c r="FXW356" s="258"/>
      <c r="FXX356" s="261"/>
      <c r="FXY356" s="258"/>
      <c r="FXZ356" s="258"/>
      <c r="FYA356" s="258"/>
      <c r="FYB356" s="258"/>
      <c r="FYC356" s="258"/>
      <c r="FYD356" s="258"/>
      <c r="FYE356" s="258"/>
      <c r="FYF356" s="261"/>
      <c r="FYG356" s="258"/>
      <c r="FYH356" s="258"/>
      <c r="FYI356" s="258"/>
      <c r="FYJ356" s="258"/>
      <c r="FYK356" s="258"/>
      <c r="FYL356" s="258"/>
      <c r="FYM356" s="258"/>
      <c r="FYN356" s="261"/>
      <c r="FYO356" s="258"/>
      <c r="FYP356" s="258"/>
      <c r="FYQ356" s="258"/>
      <c r="FYR356" s="258"/>
      <c r="FYS356" s="258"/>
      <c r="FYT356" s="258"/>
      <c r="FYU356" s="258"/>
      <c r="FYV356" s="261"/>
      <c r="FYW356" s="258"/>
      <c r="FYX356" s="258"/>
      <c r="FYY356" s="258"/>
      <c r="FYZ356" s="258"/>
      <c r="FZA356" s="258"/>
      <c r="FZB356" s="258"/>
      <c r="FZC356" s="258"/>
      <c r="FZD356" s="261"/>
      <c r="FZE356" s="258"/>
      <c r="FZF356" s="258"/>
      <c r="FZG356" s="258"/>
      <c r="FZH356" s="258"/>
      <c r="FZI356" s="258"/>
      <c r="FZJ356" s="258"/>
      <c r="FZK356" s="258"/>
      <c r="FZL356" s="261"/>
      <c r="FZM356" s="258"/>
      <c r="FZN356" s="258"/>
      <c r="FZO356" s="258"/>
      <c r="FZP356" s="258"/>
      <c r="FZQ356" s="258"/>
      <c r="FZR356" s="258"/>
      <c r="FZS356" s="258"/>
      <c r="FZT356" s="261"/>
      <c r="FZU356" s="258"/>
      <c r="FZV356" s="258"/>
      <c r="FZW356" s="258"/>
      <c r="FZX356" s="258"/>
      <c r="FZY356" s="258"/>
      <c r="FZZ356" s="258"/>
      <c r="GAA356" s="258"/>
      <c r="GAB356" s="261"/>
      <c r="GAC356" s="258"/>
      <c r="GAD356" s="258"/>
      <c r="GAE356" s="258"/>
      <c r="GAF356" s="258"/>
      <c r="GAG356" s="258"/>
      <c r="GAH356" s="258"/>
      <c r="GAI356" s="258"/>
      <c r="GAJ356" s="261"/>
      <c r="GAK356" s="258"/>
      <c r="GAL356" s="258"/>
      <c r="GAM356" s="258"/>
      <c r="GAN356" s="258"/>
      <c r="GAO356" s="258"/>
      <c r="GAP356" s="258"/>
      <c r="GAQ356" s="258"/>
      <c r="GAR356" s="261"/>
      <c r="GAS356" s="258"/>
      <c r="GAT356" s="258"/>
      <c r="GAU356" s="258"/>
      <c r="GAV356" s="258"/>
      <c r="GAW356" s="258"/>
      <c r="GAX356" s="258"/>
      <c r="GAY356" s="258"/>
      <c r="GAZ356" s="261"/>
      <c r="GBA356" s="258"/>
      <c r="GBB356" s="258"/>
      <c r="GBC356" s="258"/>
      <c r="GBD356" s="258"/>
      <c r="GBE356" s="258"/>
      <c r="GBF356" s="258"/>
      <c r="GBG356" s="258"/>
      <c r="GBH356" s="261"/>
      <c r="GBI356" s="258"/>
      <c r="GBJ356" s="258"/>
      <c r="GBK356" s="258"/>
      <c r="GBL356" s="258"/>
      <c r="GBM356" s="258"/>
      <c r="GBN356" s="258"/>
      <c r="GBO356" s="258"/>
      <c r="GBP356" s="261"/>
      <c r="GBQ356" s="258"/>
      <c r="GBR356" s="258"/>
      <c r="GBS356" s="258"/>
      <c r="GBT356" s="258"/>
      <c r="GBU356" s="258"/>
      <c r="GBV356" s="258"/>
      <c r="GBW356" s="258"/>
      <c r="GBX356" s="261"/>
      <c r="GBY356" s="258"/>
      <c r="GBZ356" s="258"/>
      <c r="GCA356" s="258"/>
      <c r="GCB356" s="258"/>
      <c r="GCC356" s="258"/>
      <c r="GCD356" s="258"/>
      <c r="GCE356" s="258"/>
      <c r="GCF356" s="261"/>
      <c r="GCG356" s="258"/>
      <c r="GCH356" s="258"/>
      <c r="GCI356" s="258"/>
      <c r="GCJ356" s="258"/>
      <c r="GCK356" s="258"/>
      <c r="GCL356" s="258"/>
      <c r="GCM356" s="258"/>
      <c r="GCN356" s="261"/>
      <c r="GCO356" s="258"/>
      <c r="GCP356" s="258"/>
      <c r="GCQ356" s="258"/>
      <c r="GCR356" s="258"/>
      <c r="GCS356" s="258"/>
      <c r="GCT356" s="258"/>
      <c r="GCU356" s="258"/>
      <c r="GCV356" s="261"/>
      <c r="GCW356" s="258"/>
      <c r="GCX356" s="258"/>
      <c r="GCY356" s="258"/>
      <c r="GCZ356" s="258"/>
      <c r="GDA356" s="258"/>
      <c r="GDB356" s="258"/>
      <c r="GDC356" s="258"/>
      <c r="GDD356" s="261"/>
      <c r="GDE356" s="258"/>
      <c r="GDF356" s="258"/>
      <c r="GDG356" s="258"/>
      <c r="GDH356" s="258"/>
      <c r="GDI356" s="258"/>
      <c r="GDJ356" s="258"/>
      <c r="GDK356" s="258"/>
      <c r="GDL356" s="261"/>
      <c r="GDM356" s="258"/>
      <c r="GDN356" s="258"/>
      <c r="GDO356" s="258"/>
      <c r="GDP356" s="258"/>
      <c r="GDQ356" s="258"/>
      <c r="GDR356" s="258"/>
      <c r="GDS356" s="258"/>
      <c r="GDT356" s="261"/>
      <c r="GDU356" s="258"/>
      <c r="GDV356" s="258"/>
      <c r="GDW356" s="258"/>
      <c r="GDX356" s="258"/>
      <c r="GDY356" s="258"/>
      <c r="GDZ356" s="258"/>
      <c r="GEA356" s="258"/>
      <c r="GEB356" s="261"/>
      <c r="GEC356" s="258"/>
      <c r="GED356" s="258"/>
      <c r="GEE356" s="258"/>
      <c r="GEF356" s="258"/>
      <c r="GEG356" s="258"/>
      <c r="GEH356" s="258"/>
      <c r="GEI356" s="258"/>
      <c r="GEJ356" s="261"/>
      <c r="GEK356" s="258"/>
      <c r="GEL356" s="258"/>
      <c r="GEM356" s="258"/>
      <c r="GEN356" s="258"/>
      <c r="GEO356" s="258"/>
      <c r="GEP356" s="258"/>
      <c r="GEQ356" s="258"/>
      <c r="GER356" s="261"/>
      <c r="GES356" s="258"/>
      <c r="GET356" s="258"/>
      <c r="GEU356" s="258"/>
      <c r="GEV356" s="258"/>
      <c r="GEW356" s="258"/>
      <c r="GEX356" s="258"/>
      <c r="GEY356" s="258"/>
      <c r="GEZ356" s="261"/>
      <c r="GFA356" s="258"/>
      <c r="GFB356" s="258"/>
      <c r="GFC356" s="258"/>
      <c r="GFD356" s="258"/>
      <c r="GFE356" s="258"/>
      <c r="GFF356" s="258"/>
      <c r="GFG356" s="258"/>
      <c r="GFH356" s="261"/>
      <c r="GFI356" s="258"/>
      <c r="GFJ356" s="258"/>
      <c r="GFK356" s="258"/>
      <c r="GFL356" s="258"/>
      <c r="GFM356" s="258"/>
      <c r="GFN356" s="258"/>
      <c r="GFO356" s="258"/>
      <c r="GFP356" s="261"/>
      <c r="GFQ356" s="258"/>
      <c r="GFR356" s="258"/>
      <c r="GFS356" s="258"/>
      <c r="GFT356" s="258"/>
      <c r="GFU356" s="258"/>
      <c r="GFV356" s="258"/>
      <c r="GFW356" s="258"/>
      <c r="GFX356" s="261"/>
      <c r="GFY356" s="258"/>
      <c r="GFZ356" s="258"/>
      <c r="GGA356" s="258"/>
      <c r="GGB356" s="258"/>
      <c r="GGC356" s="258"/>
      <c r="GGD356" s="258"/>
      <c r="GGE356" s="258"/>
      <c r="GGF356" s="261"/>
      <c r="GGG356" s="258"/>
      <c r="GGH356" s="258"/>
      <c r="GGI356" s="258"/>
      <c r="GGJ356" s="258"/>
      <c r="GGK356" s="258"/>
      <c r="GGL356" s="258"/>
      <c r="GGM356" s="258"/>
      <c r="GGN356" s="261"/>
      <c r="GGO356" s="258"/>
      <c r="GGP356" s="258"/>
      <c r="GGQ356" s="258"/>
      <c r="GGR356" s="258"/>
      <c r="GGS356" s="258"/>
      <c r="GGT356" s="258"/>
      <c r="GGU356" s="258"/>
      <c r="GGV356" s="261"/>
      <c r="GGW356" s="258"/>
      <c r="GGX356" s="258"/>
      <c r="GGY356" s="258"/>
      <c r="GGZ356" s="258"/>
      <c r="GHA356" s="258"/>
      <c r="GHB356" s="258"/>
      <c r="GHC356" s="258"/>
      <c r="GHD356" s="261"/>
      <c r="GHE356" s="258"/>
      <c r="GHF356" s="258"/>
      <c r="GHG356" s="258"/>
      <c r="GHH356" s="258"/>
      <c r="GHI356" s="258"/>
      <c r="GHJ356" s="258"/>
      <c r="GHK356" s="258"/>
      <c r="GHL356" s="261"/>
      <c r="GHM356" s="258"/>
      <c r="GHN356" s="258"/>
      <c r="GHO356" s="258"/>
      <c r="GHP356" s="258"/>
      <c r="GHQ356" s="258"/>
      <c r="GHR356" s="258"/>
      <c r="GHS356" s="258"/>
      <c r="GHT356" s="261"/>
      <c r="GHU356" s="258"/>
      <c r="GHV356" s="258"/>
      <c r="GHW356" s="258"/>
      <c r="GHX356" s="258"/>
      <c r="GHY356" s="258"/>
      <c r="GHZ356" s="258"/>
      <c r="GIA356" s="258"/>
      <c r="GIB356" s="261"/>
      <c r="GIC356" s="258"/>
      <c r="GID356" s="258"/>
      <c r="GIE356" s="258"/>
      <c r="GIF356" s="258"/>
      <c r="GIG356" s="258"/>
      <c r="GIH356" s="258"/>
      <c r="GII356" s="258"/>
      <c r="GIJ356" s="261"/>
      <c r="GIK356" s="258"/>
      <c r="GIL356" s="258"/>
      <c r="GIM356" s="258"/>
      <c r="GIN356" s="258"/>
      <c r="GIO356" s="258"/>
      <c r="GIP356" s="258"/>
      <c r="GIQ356" s="258"/>
      <c r="GIR356" s="261"/>
      <c r="GIS356" s="258"/>
      <c r="GIT356" s="258"/>
      <c r="GIU356" s="258"/>
      <c r="GIV356" s="258"/>
      <c r="GIW356" s="258"/>
      <c r="GIX356" s="258"/>
      <c r="GIY356" s="258"/>
      <c r="GIZ356" s="261"/>
      <c r="GJA356" s="258"/>
      <c r="GJB356" s="258"/>
      <c r="GJC356" s="258"/>
      <c r="GJD356" s="258"/>
      <c r="GJE356" s="258"/>
      <c r="GJF356" s="258"/>
      <c r="GJG356" s="258"/>
      <c r="GJH356" s="261"/>
      <c r="GJI356" s="258"/>
      <c r="GJJ356" s="258"/>
      <c r="GJK356" s="258"/>
      <c r="GJL356" s="258"/>
      <c r="GJM356" s="258"/>
      <c r="GJN356" s="258"/>
      <c r="GJO356" s="258"/>
      <c r="GJP356" s="261"/>
      <c r="GJQ356" s="258"/>
      <c r="GJR356" s="258"/>
      <c r="GJS356" s="258"/>
      <c r="GJT356" s="258"/>
      <c r="GJU356" s="258"/>
      <c r="GJV356" s="258"/>
      <c r="GJW356" s="258"/>
      <c r="GJX356" s="261"/>
      <c r="GJY356" s="258"/>
      <c r="GJZ356" s="258"/>
      <c r="GKA356" s="258"/>
      <c r="GKB356" s="258"/>
      <c r="GKC356" s="258"/>
      <c r="GKD356" s="258"/>
      <c r="GKE356" s="258"/>
      <c r="GKF356" s="261"/>
      <c r="GKG356" s="258"/>
      <c r="GKH356" s="258"/>
      <c r="GKI356" s="258"/>
      <c r="GKJ356" s="258"/>
      <c r="GKK356" s="258"/>
      <c r="GKL356" s="258"/>
      <c r="GKM356" s="258"/>
      <c r="GKN356" s="261"/>
      <c r="GKO356" s="258"/>
      <c r="GKP356" s="258"/>
      <c r="GKQ356" s="258"/>
      <c r="GKR356" s="258"/>
      <c r="GKS356" s="258"/>
      <c r="GKT356" s="258"/>
      <c r="GKU356" s="258"/>
      <c r="GKV356" s="261"/>
      <c r="GKW356" s="258"/>
      <c r="GKX356" s="258"/>
      <c r="GKY356" s="258"/>
      <c r="GKZ356" s="258"/>
      <c r="GLA356" s="258"/>
      <c r="GLB356" s="258"/>
      <c r="GLC356" s="258"/>
      <c r="GLD356" s="261"/>
      <c r="GLE356" s="258"/>
      <c r="GLF356" s="258"/>
      <c r="GLG356" s="258"/>
      <c r="GLH356" s="258"/>
      <c r="GLI356" s="258"/>
      <c r="GLJ356" s="258"/>
      <c r="GLK356" s="258"/>
      <c r="GLL356" s="261"/>
      <c r="GLM356" s="258"/>
      <c r="GLN356" s="258"/>
      <c r="GLO356" s="258"/>
      <c r="GLP356" s="258"/>
      <c r="GLQ356" s="258"/>
      <c r="GLR356" s="258"/>
      <c r="GLS356" s="258"/>
      <c r="GLT356" s="261"/>
      <c r="GLU356" s="258"/>
      <c r="GLV356" s="258"/>
      <c r="GLW356" s="258"/>
      <c r="GLX356" s="258"/>
      <c r="GLY356" s="258"/>
      <c r="GLZ356" s="258"/>
      <c r="GMA356" s="258"/>
      <c r="GMB356" s="261"/>
      <c r="GMC356" s="258"/>
      <c r="GMD356" s="258"/>
      <c r="GME356" s="258"/>
      <c r="GMF356" s="258"/>
      <c r="GMG356" s="258"/>
      <c r="GMH356" s="258"/>
      <c r="GMI356" s="258"/>
      <c r="GMJ356" s="261"/>
      <c r="GMK356" s="258"/>
      <c r="GML356" s="258"/>
      <c r="GMM356" s="258"/>
      <c r="GMN356" s="258"/>
      <c r="GMO356" s="258"/>
      <c r="GMP356" s="258"/>
      <c r="GMQ356" s="258"/>
      <c r="GMR356" s="261"/>
      <c r="GMS356" s="258"/>
      <c r="GMT356" s="258"/>
      <c r="GMU356" s="258"/>
      <c r="GMV356" s="258"/>
      <c r="GMW356" s="258"/>
      <c r="GMX356" s="258"/>
      <c r="GMY356" s="258"/>
      <c r="GMZ356" s="261"/>
      <c r="GNA356" s="258"/>
      <c r="GNB356" s="258"/>
      <c r="GNC356" s="258"/>
      <c r="GND356" s="258"/>
      <c r="GNE356" s="258"/>
      <c r="GNF356" s="258"/>
      <c r="GNG356" s="258"/>
      <c r="GNH356" s="261"/>
      <c r="GNI356" s="258"/>
      <c r="GNJ356" s="258"/>
      <c r="GNK356" s="258"/>
      <c r="GNL356" s="258"/>
      <c r="GNM356" s="258"/>
      <c r="GNN356" s="258"/>
      <c r="GNO356" s="258"/>
      <c r="GNP356" s="261"/>
      <c r="GNQ356" s="258"/>
      <c r="GNR356" s="258"/>
      <c r="GNS356" s="258"/>
      <c r="GNT356" s="258"/>
      <c r="GNU356" s="258"/>
      <c r="GNV356" s="258"/>
      <c r="GNW356" s="258"/>
      <c r="GNX356" s="261"/>
      <c r="GNY356" s="258"/>
      <c r="GNZ356" s="258"/>
      <c r="GOA356" s="258"/>
      <c r="GOB356" s="258"/>
      <c r="GOC356" s="258"/>
      <c r="GOD356" s="258"/>
      <c r="GOE356" s="258"/>
      <c r="GOF356" s="261"/>
      <c r="GOG356" s="258"/>
      <c r="GOH356" s="258"/>
      <c r="GOI356" s="258"/>
      <c r="GOJ356" s="258"/>
      <c r="GOK356" s="258"/>
      <c r="GOL356" s="258"/>
      <c r="GOM356" s="258"/>
      <c r="GON356" s="261"/>
      <c r="GOO356" s="258"/>
      <c r="GOP356" s="258"/>
      <c r="GOQ356" s="258"/>
      <c r="GOR356" s="258"/>
      <c r="GOS356" s="258"/>
      <c r="GOT356" s="258"/>
      <c r="GOU356" s="258"/>
      <c r="GOV356" s="261"/>
      <c r="GOW356" s="258"/>
      <c r="GOX356" s="258"/>
      <c r="GOY356" s="258"/>
      <c r="GOZ356" s="258"/>
      <c r="GPA356" s="258"/>
      <c r="GPB356" s="258"/>
      <c r="GPC356" s="258"/>
      <c r="GPD356" s="261"/>
      <c r="GPE356" s="258"/>
      <c r="GPF356" s="258"/>
      <c r="GPG356" s="258"/>
      <c r="GPH356" s="258"/>
      <c r="GPI356" s="258"/>
      <c r="GPJ356" s="258"/>
      <c r="GPK356" s="258"/>
      <c r="GPL356" s="261"/>
      <c r="GPM356" s="258"/>
      <c r="GPN356" s="258"/>
      <c r="GPO356" s="258"/>
      <c r="GPP356" s="258"/>
      <c r="GPQ356" s="258"/>
      <c r="GPR356" s="258"/>
      <c r="GPS356" s="258"/>
      <c r="GPT356" s="261"/>
      <c r="GPU356" s="258"/>
      <c r="GPV356" s="258"/>
      <c r="GPW356" s="258"/>
      <c r="GPX356" s="258"/>
      <c r="GPY356" s="258"/>
      <c r="GPZ356" s="258"/>
      <c r="GQA356" s="258"/>
      <c r="GQB356" s="261"/>
      <c r="GQC356" s="258"/>
      <c r="GQD356" s="258"/>
      <c r="GQE356" s="258"/>
      <c r="GQF356" s="258"/>
      <c r="GQG356" s="258"/>
      <c r="GQH356" s="258"/>
      <c r="GQI356" s="258"/>
      <c r="GQJ356" s="261"/>
      <c r="GQK356" s="258"/>
      <c r="GQL356" s="258"/>
      <c r="GQM356" s="258"/>
      <c r="GQN356" s="258"/>
      <c r="GQO356" s="258"/>
      <c r="GQP356" s="258"/>
      <c r="GQQ356" s="258"/>
      <c r="GQR356" s="261"/>
      <c r="GQS356" s="258"/>
      <c r="GQT356" s="258"/>
      <c r="GQU356" s="258"/>
      <c r="GQV356" s="258"/>
      <c r="GQW356" s="258"/>
      <c r="GQX356" s="258"/>
      <c r="GQY356" s="258"/>
      <c r="GQZ356" s="261"/>
      <c r="GRA356" s="258"/>
      <c r="GRB356" s="258"/>
      <c r="GRC356" s="258"/>
      <c r="GRD356" s="258"/>
      <c r="GRE356" s="258"/>
      <c r="GRF356" s="258"/>
      <c r="GRG356" s="258"/>
      <c r="GRH356" s="261"/>
      <c r="GRI356" s="258"/>
      <c r="GRJ356" s="258"/>
      <c r="GRK356" s="258"/>
      <c r="GRL356" s="258"/>
      <c r="GRM356" s="258"/>
      <c r="GRN356" s="258"/>
      <c r="GRO356" s="258"/>
      <c r="GRP356" s="261"/>
      <c r="GRQ356" s="258"/>
      <c r="GRR356" s="258"/>
      <c r="GRS356" s="258"/>
      <c r="GRT356" s="258"/>
      <c r="GRU356" s="258"/>
      <c r="GRV356" s="258"/>
      <c r="GRW356" s="258"/>
      <c r="GRX356" s="261"/>
      <c r="GRY356" s="258"/>
      <c r="GRZ356" s="258"/>
      <c r="GSA356" s="258"/>
      <c r="GSB356" s="258"/>
      <c r="GSC356" s="258"/>
      <c r="GSD356" s="258"/>
      <c r="GSE356" s="258"/>
      <c r="GSF356" s="261"/>
      <c r="GSG356" s="258"/>
      <c r="GSH356" s="258"/>
      <c r="GSI356" s="258"/>
      <c r="GSJ356" s="258"/>
      <c r="GSK356" s="258"/>
      <c r="GSL356" s="258"/>
      <c r="GSM356" s="258"/>
      <c r="GSN356" s="261"/>
      <c r="GSO356" s="258"/>
      <c r="GSP356" s="258"/>
      <c r="GSQ356" s="258"/>
      <c r="GSR356" s="258"/>
      <c r="GSS356" s="258"/>
      <c r="GST356" s="258"/>
      <c r="GSU356" s="258"/>
      <c r="GSV356" s="261"/>
      <c r="GSW356" s="258"/>
      <c r="GSX356" s="258"/>
      <c r="GSY356" s="258"/>
      <c r="GSZ356" s="258"/>
      <c r="GTA356" s="258"/>
      <c r="GTB356" s="258"/>
      <c r="GTC356" s="258"/>
      <c r="GTD356" s="261"/>
      <c r="GTE356" s="258"/>
      <c r="GTF356" s="258"/>
      <c r="GTG356" s="258"/>
      <c r="GTH356" s="258"/>
      <c r="GTI356" s="258"/>
      <c r="GTJ356" s="258"/>
      <c r="GTK356" s="258"/>
      <c r="GTL356" s="261"/>
      <c r="GTM356" s="258"/>
      <c r="GTN356" s="258"/>
      <c r="GTO356" s="258"/>
      <c r="GTP356" s="258"/>
      <c r="GTQ356" s="258"/>
      <c r="GTR356" s="258"/>
      <c r="GTS356" s="258"/>
      <c r="GTT356" s="261"/>
      <c r="GTU356" s="258"/>
      <c r="GTV356" s="258"/>
      <c r="GTW356" s="258"/>
      <c r="GTX356" s="258"/>
      <c r="GTY356" s="258"/>
      <c r="GTZ356" s="258"/>
      <c r="GUA356" s="258"/>
      <c r="GUB356" s="261"/>
      <c r="GUC356" s="258"/>
      <c r="GUD356" s="258"/>
      <c r="GUE356" s="258"/>
      <c r="GUF356" s="258"/>
      <c r="GUG356" s="258"/>
      <c r="GUH356" s="258"/>
      <c r="GUI356" s="258"/>
      <c r="GUJ356" s="261"/>
      <c r="GUK356" s="258"/>
      <c r="GUL356" s="258"/>
      <c r="GUM356" s="258"/>
      <c r="GUN356" s="258"/>
      <c r="GUO356" s="258"/>
      <c r="GUP356" s="258"/>
      <c r="GUQ356" s="258"/>
      <c r="GUR356" s="261"/>
      <c r="GUS356" s="258"/>
      <c r="GUT356" s="258"/>
      <c r="GUU356" s="258"/>
      <c r="GUV356" s="258"/>
      <c r="GUW356" s="258"/>
      <c r="GUX356" s="258"/>
      <c r="GUY356" s="258"/>
      <c r="GUZ356" s="261"/>
      <c r="GVA356" s="258"/>
      <c r="GVB356" s="258"/>
      <c r="GVC356" s="258"/>
      <c r="GVD356" s="258"/>
      <c r="GVE356" s="258"/>
      <c r="GVF356" s="258"/>
      <c r="GVG356" s="258"/>
      <c r="GVH356" s="261"/>
      <c r="GVI356" s="258"/>
      <c r="GVJ356" s="258"/>
      <c r="GVK356" s="258"/>
      <c r="GVL356" s="258"/>
      <c r="GVM356" s="258"/>
      <c r="GVN356" s="258"/>
      <c r="GVO356" s="258"/>
      <c r="GVP356" s="261"/>
      <c r="GVQ356" s="258"/>
      <c r="GVR356" s="258"/>
      <c r="GVS356" s="258"/>
      <c r="GVT356" s="258"/>
      <c r="GVU356" s="258"/>
      <c r="GVV356" s="258"/>
      <c r="GVW356" s="258"/>
      <c r="GVX356" s="261"/>
      <c r="GVY356" s="258"/>
      <c r="GVZ356" s="258"/>
      <c r="GWA356" s="258"/>
      <c r="GWB356" s="258"/>
      <c r="GWC356" s="258"/>
      <c r="GWD356" s="258"/>
      <c r="GWE356" s="258"/>
      <c r="GWF356" s="261"/>
      <c r="GWG356" s="258"/>
      <c r="GWH356" s="258"/>
      <c r="GWI356" s="258"/>
      <c r="GWJ356" s="258"/>
      <c r="GWK356" s="258"/>
      <c r="GWL356" s="258"/>
      <c r="GWM356" s="258"/>
      <c r="GWN356" s="261"/>
      <c r="GWO356" s="258"/>
      <c r="GWP356" s="258"/>
      <c r="GWQ356" s="258"/>
      <c r="GWR356" s="258"/>
      <c r="GWS356" s="258"/>
      <c r="GWT356" s="258"/>
      <c r="GWU356" s="258"/>
      <c r="GWV356" s="261"/>
      <c r="GWW356" s="258"/>
      <c r="GWX356" s="258"/>
      <c r="GWY356" s="258"/>
      <c r="GWZ356" s="258"/>
      <c r="GXA356" s="258"/>
      <c r="GXB356" s="258"/>
      <c r="GXC356" s="258"/>
      <c r="GXD356" s="261"/>
      <c r="GXE356" s="258"/>
      <c r="GXF356" s="258"/>
      <c r="GXG356" s="258"/>
      <c r="GXH356" s="258"/>
      <c r="GXI356" s="258"/>
      <c r="GXJ356" s="258"/>
      <c r="GXK356" s="258"/>
      <c r="GXL356" s="261"/>
      <c r="GXM356" s="258"/>
      <c r="GXN356" s="258"/>
      <c r="GXO356" s="258"/>
      <c r="GXP356" s="258"/>
      <c r="GXQ356" s="258"/>
      <c r="GXR356" s="258"/>
      <c r="GXS356" s="258"/>
      <c r="GXT356" s="261"/>
      <c r="GXU356" s="258"/>
      <c r="GXV356" s="258"/>
      <c r="GXW356" s="258"/>
      <c r="GXX356" s="258"/>
      <c r="GXY356" s="258"/>
      <c r="GXZ356" s="258"/>
      <c r="GYA356" s="258"/>
      <c r="GYB356" s="261"/>
      <c r="GYC356" s="258"/>
      <c r="GYD356" s="258"/>
      <c r="GYE356" s="258"/>
      <c r="GYF356" s="258"/>
      <c r="GYG356" s="258"/>
      <c r="GYH356" s="258"/>
      <c r="GYI356" s="258"/>
      <c r="GYJ356" s="261"/>
      <c r="GYK356" s="258"/>
      <c r="GYL356" s="258"/>
      <c r="GYM356" s="258"/>
      <c r="GYN356" s="258"/>
      <c r="GYO356" s="258"/>
      <c r="GYP356" s="258"/>
      <c r="GYQ356" s="258"/>
      <c r="GYR356" s="261"/>
      <c r="GYS356" s="258"/>
      <c r="GYT356" s="258"/>
      <c r="GYU356" s="258"/>
      <c r="GYV356" s="258"/>
      <c r="GYW356" s="258"/>
      <c r="GYX356" s="258"/>
      <c r="GYY356" s="258"/>
      <c r="GYZ356" s="261"/>
      <c r="GZA356" s="258"/>
      <c r="GZB356" s="258"/>
      <c r="GZC356" s="258"/>
      <c r="GZD356" s="258"/>
      <c r="GZE356" s="258"/>
      <c r="GZF356" s="258"/>
      <c r="GZG356" s="258"/>
      <c r="GZH356" s="261"/>
      <c r="GZI356" s="258"/>
      <c r="GZJ356" s="258"/>
      <c r="GZK356" s="258"/>
      <c r="GZL356" s="258"/>
      <c r="GZM356" s="258"/>
      <c r="GZN356" s="258"/>
      <c r="GZO356" s="258"/>
      <c r="GZP356" s="261"/>
      <c r="GZQ356" s="258"/>
      <c r="GZR356" s="258"/>
      <c r="GZS356" s="258"/>
      <c r="GZT356" s="258"/>
      <c r="GZU356" s="258"/>
      <c r="GZV356" s="258"/>
      <c r="GZW356" s="258"/>
      <c r="GZX356" s="261"/>
      <c r="GZY356" s="258"/>
      <c r="GZZ356" s="258"/>
      <c r="HAA356" s="258"/>
      <c r="HAB356" s="258"/>
      <c r="HAC356" s="258"/>
      <c r="HAD356" s="258"/>
      <c r="HAE356" s="258"/>
      <c r="HAF356" s="261"/>
      <c r="HAG356" s="258"/>
      <c r="HAH356" s="258"/>
      <c r="HAI356" s="258"/>
      <c r="HAJ356" s="258"/>
      <c r="HAK356" s="258"/>
      <c r="HAL356" s="258"/>
      <c r="HAM356" s="258"/>
      <c r="HAN356" s="261"/>
      <c r="HAO356" s="258"/>
      <c r="HAP356" s="258"/>
      <c r="HAQ356" s="258"/>
      <c r="HAR356" s="258"/>
      <c r="HAS356" s="258"/>
      <c r="HAT356" s="258"/>
      <c r="HAU356" s="258"/>
      <c r="HAV356" s="261"/>
      <c r="HAW356" s="258"/>
      <c r="HAX356" s="258"/>
      <c r="HAY356" s="258"/>
      <c r="HAZ356" s="258"/>
      <c r="HBA356" s="258"/>
      <c r="HBB356" s="258"/>
      <c r="HBC356" s="258"/>
      <c r="HBD356" s="261"/>
      <c r="HBE356" s="258"/>
      <c r="HBF356" s="258"/>
      <c r="HBG356" s="258"/>
      <c r="HBH356" s="258"/>
      <c r="HBI356" s="258"/>
      <c r="HBJ356" s="258"/>
      <c r="HBK356" s="258"/>
      <c r="HBL356" s="261"/>
      <c r="HBM356" s="258"/>
      <c r="HBN356" s="258"/>
      <c r="HBO356" s="258"/>
      <c r="HBP356" s="258"/>
      <c r="HBQ356" s="258"/>
      <c r="HBR356" s="258"/>
      <c r="HBS356" s="258"/>
      <c r="HBT356" s="261"/>
      <c r="HBU356" s="258"/>
      <c r="HBV356" s="258"/>
      <c r="HBW356" s="258"/>
      <c r="HBX356" s="258"/>
      <c r="HBY356" s="258"/>
      <c r="HBZ356" s="258"/>
      <c r="HCA356" s="258"/>
      <c r="HCB356" s="261"/>
      <c r="HCC356" s="258"/>
      <c r="HCD356" s="258"/>
      <c r="HCE356" s="258"/>
      <c r="HCF356" s="258"/>
      <c r="HCG356" s="258"/>
      <c r="HCH356" s="258"/>
      <c r="HCI356" s="258"/>
      <c r="HCJ356" s="261"/>
      <c r="HCK356" s="258"/>
      <c r="HCL356" s="258"/>
      <c r="HCM356" s="258"/>
      <c r="HCN356" s="258"/>
      <c r="HCO356" s="258"/>
      <c r="HCP356" s="258"/>
      <c r="HCQ356" s="258"/>
      <c r="HCR356" s="261"/>
      <c r="HCS356" s="258"/>
      <c r="HCT356" s="258"/>
      <c r="HCU356" s="258"/>
      <c r="HCV356" s="258"/>
      <c r="HCW356" s="258"/>
      <c r="HCX356" s="258"/>
      <c r="HCY356" s="258"/>
      <c r="HCZ356" s="261"/>
      <c r="HDA356" s="258"/>
      <c r="HDB356" s="258"/>
      <c r="HDC356" s="258"/>
      <c r="HDD356" s="258"/>
      <c r="HDE356" s="258"/>
      <c r="HDF356" s="258"/>
      <c r="HDG356" s="258"/>
      <c r="HDH356" s="261"/>
      <c r="HDI356" s="258"/>
      <c r="HDJ356" s="258"/>
      <c r="HDK356" s="258"/>
      <c r="HDL356" s="258"/>
      <c r="HDM356" s="258"/>
      <c r="HDN356" s="258"/>
      <c r="HDO356" s="258"/>
      <c r="HDP356" s="261"/>
      <c r="HDQ356" s="258"/>
      <c r="HDR356" s="258"/>
      <c r="HDS356" s="258"/>
      <c r="HDT356" s="258"/>
      <c r="HDU356" s="258"/>
      <c r="HDV356" s="258"/>
      <c r="HDW356" s="258"/>
      <c r="HDX356" s="261"/>
      <c r="HDY356" s="258"/>
      <c r="HDZ356" s="258"/>
      <c r="HEA356" s="258"/>
      <c r="HEB356" s="258"/>
      <c r="HEC356" s="258"/>
      <c r="HED356" s="258"/>
      <c r="HEE356" s="258"/>
      <c r="HEF356" s="261"/>
      <c r="HEG356" s="258"/>
      <c r="HEH356" s="258"/>
      <c r="HEI356" s="258"/>
      <c r="HEJ356" s="258"/>
      <c r="HEK356" s="258"/>
      <c r="HEL356" s="258"/>
      <c r="HEM356" s="258"/>
      <c r="HEN356" s="261"/>
      <c r="HEO356" s="258"/>
      <c r="HEP356" s="258"/>
      <c r="HEQ356" s="258"/>
      <c r="HER356" s="258"/>
      <c r="HES356" s="258"/>
      <c r="HET356" s="258"/>
      <c r="HEU356" s="258"/>
      <c r="HEV356" s="261"/>
      <c r="HEW356" s="258"/>
      <c r="HEX356" s="258"/>
      <c r="HEY356" s="258"/>
      <c r="HEZ356" s="258"/>
      <c r="HFA356" s="258"/>
      <c r="HFB356" s="258"/>
      <c r="HFC356" s="258"/>
      <c r="HFD356" s="261"/>
      <c r="HFE356" s="258"/>
      <c r="HFF356" s="258"/>
      <c r="HFG356" s="258"/>
      <c r="HFH356" s="258"/>
      <c r="HFI356" s="258"/>
      <c r="HFJ356" s="258"/>
      <c r="HFK356" s="258"/>
      <c r="HFL356" s="261"/>
      <c r="HFM356" s="258"/>
      <c r="HFN356" s="258"/>
      <c r="HFO356" s="258"/>
      <c r="HFP356" s="258"/>
      <c r="HFQ356" s="258"/>
      <c r="HFR356" s="258"/>
      <c r="HFS356" s="258"/>
      <c r="HFT356" s="261"/>
      <c r="HFU356" s="258"/>
      <c r="HFV356" s="258"/>
      <c r="HFW356" s="258"/>
      <c r="HFX356" s="258"/>
      <c r="HFY356" s="258"/>
      <c r="HFZ356" s="258"/>
      <c r="HGA356" s="258"/>
      <c r="HGB356" s="261"/>
      <c r="HGC356" s="258"/>
      <c r="HGD356" s="258"/>
      <c r="HGE356" s="258"/>
      <c r="HGF356" s="258"/>
      <c r="HGG356" s="258"/>
      <c r="HGH356" s="258"/>
      <c r="HGI356" s="258"/>
      <c r="HGJ356" s="261"/>
      <c r="HGK356" s="258"/>
      <c r="HGL356" s="258"/>
      <c r="HGM356" s="258"/>
      <c r="HGN356" s="258"/>
      <c r="HGO356" s="258"/>
      <c r="HGP356" s="258"/>
      <c r="HGQ356" s="258"/>
      <c r="HGR356" s="261"/>
      <c r="HGS356" s="258"/>
      <c r="HGT356" s="258"/>
      <c r="HGU356" s="258"/>
      <c r="HGV356" s="258"/>
      <c r="HGW356" s="258"/>
      <c r="HGX356" s="258"/>
      <c r="HGY356" s="258"/>
      <c r="HGZ356" s="261"/>
      <c r="HHA356" s="258"/>
      <c r="HHB356" s="258"/>
      <c r="HHC356" s="258"/>
      <c r="HHD356" s="258"/>
      <c r="HHE356" s="258"/>
      <c r="HHF356" s="258"/>
      <c r="HHG356" s="258"/>
      <c r="HHH356" s="261"/>
      <c r="HHI356" s="258"/>
      <c r="HHJ356" s="258"/>
      <c r="HHK356" s="258"/>
      <c r="HHL356" s="258"/>
      <c r="HHM356" s="258"/>
      <c r="HHN356" s="258"/>
      <c r="HHO356" s="258"/>
      <c r="HHP356" s="261"/>
      <c r="HHQ356" s="258"/>
      <c r="HHR356" s="258"/>
      <c r="HHS356" s="258"/>
      <c r="HHT356" s="258"/>
      <c r="HHU356" s="258"/>
      <c r="HHV356" s="258"/>
      <c r="HHW356" s="258"/>
      <c r="HHX356" s="261"/>
      <c r="HHY356" s="258"/>
      <c r="HHZ356" s="258"/>
      <c r="HIA356" s="258"/>
      <c r="HIB356" s="258"/>
      <c r="HIC356" s="258"/>
      <c r="HID356" s="258"/>
      <c r="HIE356" s="258"/>
      <c r="HIF356" s="261"/>
      <c r="HIG356" s="258"/>
      <c r="HIH356" s="258"/>
      <c r="HII356" s="258"/>
      <c r="HIJ356" s="258"/>
      <c r="HIK356" s="258"/>
      <c r="HIL356" s="258"/>
      <c r="HIM356" s="258"/>
      <c r="HIN356" s="261"/>
      <c r="HIO356" s="258"/>
      <c r="HIP356" s="258"/>
      <c r="HIQ356" s="258"/>
      <c r="HIR356" s="258"/>
      <c r="HIS356" s="258"/>
      <c r="HIT356" s="258"/>
      <c r="HIU356" s="258"/>
      <c r="HIV356" s="261"/>
      <c r="HIW356" s="258"/>
      <c r="HIX356" s="258"/>
      <c r="HIY356" s="258"/>
      <c r="HIZ356" s="258"/>
      <c r="HJA356" s="258"/>
      <c r="HJB356" s="258"/>
      <c r="HJC356" s="258"/>
      <c r="HJD356" s="261"/>
      <c r="HJE356" s="258"/>
      <c r="HJF356" s="258"/>
      <c r="HJG356" s="258"/>
      <c r="HJH356" s="258"/>
      <c r="HJI356" s="258"/>
      <c r="HJJ356" s="258"/>
      <c r="HJK356" s="258"/>
      <c r="HJL356" s="261"/>
      <c r="HJM356" s="258"/>
      <c r="HJN356" s="258"/>
      <c r="HJO356" s="258"/>
      <c r="HJP356" s="258"/>
      <c r="HJQ356" s="258"/>
      <c r="HJR356" s="258"/>
      <c r="HJS356" s="258"/>
      <c r="HJT356" s="261"/>
      <c r="HJU356" s="258"/>
      <c r="HJV356" s="258"/>
      <c r="HJW356" s="258"/>
      <c r="HJX356" s="258"/>
      <c r="HJY356" s="258"/>
      <c r="HJZ356" s="258"/>
      <c r="HKA356" s="258"/>
      <c r="HKB356" s="261"/>
      <c r="HKC356" s="258"/>
      <c r="HKD356" s="258"/>
      <c r="HKE356" s="258"/>
      <c r="HKF356" s="258"/>
      <c r="HKG356" s="258"/>
      <c r="HKH356" s="258"/>
      <c r="HKI356" s="258"/>
      <c r="HKJ356" s="261"/>
      <c r="HKK356" s="258"/>
      <c r="HKL356" s="258"/>
      <c r="HKM356" s="258"/>
      <c r="HKN356" s="258"/>
      <c r="HKO356" s="258"/>
      <c r="HKP356" s="258"/>
      <c r="HKQ356" s="258"/>
      <c r="HKR356" s="261"/>
      <c r="HKS356" s="258"/>
      <c r="HKT356" s="258"/>
      <c r="HKU356" s="258"/>
      <c r="HKV356" s="258"/>
      <c r="HKW356" s="258"/>
      <c r="HKX356" s="258"/>
      <c r="HKY356" s="258"/>
      <c r="HKZ356" s="261"/>
      <c r="HLA356" s="258"/>
      <c r="HLB356" s="258"/>
      <c r="HLC356" s="258"/>
      <c r="HLD356" s="258"/>
      <c r="HLE356" s="258"/>
      <c r="HLF356" s="258"/>
      <c r="HLG356" s="258"/>
      <c r="HLH356" s="261"/>
      <c r="HLI356" s="258"/>
      <c r="HLJ356" s="258"/>
      <c r="HLK356" s="258"/>
      <c r="HLL356" s="258"/>
      <c r="HLM356" s="258"/>
      <c r="HLN356" s="258"/>
      <c r="HLO356" s="258"/>
      <c r="HLP356" s="261"/>
      <c r="HLQ356" s="258"/>
      <c r="HLR356" s="258"/>
      <c r="HLS356" s="258"/>
      <c r="HLT356" s="258"/>
      <c r="HLU356" s="258"/>
      <c r="HLV356" s="258"/>
      <c r="HLW356" s="258"/>
      <c r="HLX356" s="261"/>
      <c r="HLY356" s="258"/>
      <c r="HLZ356" s="258"/>
      <c r="HMA356" s="258"/>
      <c r="HMB356" s="258"/>
      <c r="HMC356" s="258"/>
      <c r="HMD356" s="258"/>
      <c r="HME356" s="258"/>
      <c r="HMF356" s="261"/>
      <c r="HMG356" s="258"/>
      <c r="HMH356" s="258"/>
      <c r="HMI356" s="258"/>
      <c r="HMJ356" s="258"/>
      <c r="HMK356" s="258"/>
      <c r="HML356" s="258"/>
      <c r="HMM356" s="258"/>
      <c r="HMN356" s="261"/>
      <c r="HMO356" s="258"/>
      <c r="HMP356" s="258"/>
      <c r="HMQ356" s="258"/>
      <c r="HMR356" s="258"/>
      <c r="HMS356" s="258"/>
      <c r="HMT356" s="258"/>
      <c r="HMU356" s="258"/>
      <c r="HMV356" s="261"/>
      <c r="HMW356" s="258"/>
      <c r="HMX356" s="258"/>
      <c r="HMY356" s="258"/>
      <c r="HMZ356" s="258"/>
      <c r="HNA356" s="258"/>
      <c r="HNB356" s="258"/>
      <c r="HNC356" s="258"/>
      <c r="HND356" s="261"/>
      <c r="HNE356" s="258"/>
      <c r="HNF356" s="258"/>
      <c r="HNG356" s="258"/>
      <c r="HNH356" s="258"/>
      <c r="HNI356" s="258"/>
      <c r="HNJ356" s="258"/>
      <c r="HNK356" s="258"/>
      <c r="HNL356" s="261"/>
      <c r="HNM356" s="258"/>
      <c r="HNN356" s="258"/>
      <c r="HNO356" s="258"/>
      <c r="HNP356" s="258"/>
      <c r="HNQ356" s="258"/>
      <c r="HNR356" s="258"/>
      <c r="HNS356" s="258"/>
      <c r="HNT356" s="261"/>
      <c r="HNU356" s="258"/>
      <c r="HNV356" s="258"/>
      <c r="HNW356" s="258"/>
      <c r="HNX356" s="258"/>
      <c r="HNY356" s="258"/>
      <c r="HNZ356" s="258"/>
      <c r="HOA356" s="258"/>
      <c r="HOB356" s="261"/>
      <c r="HOC356" s="258"/>
      <c r="HOD356" s="258"/>
      <c r="HOE356" s="258"/>
      <c r="HOF356" s="258"/>
      <c r="HOG356" s="258"/>
      <c r="HOH356" s="258"/>
      <c r="HOI356" s="258"/>
      <c r="HOJ356" s="261"/>
      <c r="HOK356" s="258"/>
      <c r="HOL356" s="258"/>
      <c r="HOM356" s="258"/>
      <c r="HON356" s="258"/>
      <c r="HOO356" s="258"/>
      <c r="HOP356" s="258"/>
      <c r="HOQ356" s="258"/>
      <c r="HOR356" s="261"/>
      <c r="HOS356" s="258"/>
      <c r="HOT356" s="258"/>
      <c r="HOU356" s="258"/>
      <c r="HOV356" s="258"/>
      <c r="HOW356" s="258"/>
      <c r="HOX356" s="258"/>
      <c r="HOY356" s="258"/>
      <c r="HOZ356" s="261"/>
      <c r="HPA356" s="258"/>
      <c r="HPB356" s="258"/>
      <c r="HPC356" s="258"/>
      <c r="HPD356" s="258"/>
      <c r="HPE356" s="258"/>
      <c r="HPF356" s="258"/>
      <c r="HPG356" s="258"/>
      <c r="HPH356" s="261"/>
      <c r="HPI356" s="258"/>
      <c r="HPJ356" s="258"/>
      <c r="HPK356" s="258"/>
      <c r="HPL356" s="258"/>
      <c r="HPM356" s="258"/>
      <c r="HPN356" s="258"/>
      <c r="HPO356" s="258"/>
      <c r="HPP356" s="261"/>
      <c r="HPQ356" s="258"/>
      <c r="HPR356" s="258"/>
      <c r="HPS356" s="258"/>
      <c r="HPT356" s="258"/>
      <c r="HPU356" s="258"/>
      <c r="HPV356" s="258"/>
      <c r="HPW356" s="258"/>
      <c r="HPX356" s="261"/>
      <c r="HPY356" s="258"/>
      <c r="HPZ356" s="258"/>
      <c r="HQA356" s="258"/>
      <c r="HQB356" s="258"/>
      <c r="HQC356" s="258"/>
      <c r="HQD356" s="258"/>
      <c r="HQE356" s="258"/>
      <c r="HQF356" s="261"/>
      <c r="HQG356" s="258"/>
      <c r="HQH356" s="258"/>
      <c r="HQI356" s="258"/>
      <c r="HQJ356" s="258"/>
      <c r="HQK356" s="258"/>
      <c r="HQL356" s="258"/>
      <c r="HQM356" s="258"/>
      <c r="HQN356" s="261"/>
      <c r="HQO356" s="258"/>
      <c r="HQP356" s="258"/>
      <c r="HQQ356" s="258"/>
      <c r="HQR356" s="258"/>
      <c r="HQS356" s="258"/>
      <c r="HQT356" s="258"/>
      <c r="HQU356" s="258"/>
      <c r="HQV356" s="261"/>
      <c r="HQW356" s="258"/>
      <c r="HQX356" s="258"/>
      <c r="HQY356" s="258"/>
      <c r="HQZ356" s="258"/>
      <c r="HRA356" s="258"/>
      <c r="HRB356" s="258"/>
      <c r="HRC356" s="258"/>
      <c r="HRD356" s="261"/>
      <c r="HRE356" s="258"/>
      <c r="HRF356" s="258"/>
      <c r="HRG356" s="258"/>
      <c r="HRH356" s="258"/>
      <c r="HRI356" s="258"/>
      <c r="HRJ356" s="258"/>
      <c r="HRK356" s="258"/>
      <c r="HRL356" s="261"/>
      <c r="HRM356" s="258"/>
      <c r="HRN356" s="258"/>
      <c r="HRO356" s="258"/>
      <c r="HRP356" s="258"/>
      <c r="HRQ356" s="258"/>
      <c r="HRR356" s="258"/>
      <c r="HRS356" s="258"/>
      <c r="HRT356" s="261"/>
      <c r="HRU356" s="258"/>
      <c r="HRV356" s="258"/>
      <c r="HRW356" s="258"/>
      <c r="HRX356" s="258"/>
      <c r="HRY356" s="258"/>
      <c r="HRZ356" s="258"/>
      <c r="HSA356" s="258"/>
      <c r="HSB356" s="261"/>
      <c r="HSC356" s="258"/>
      <c r="HSD356" s="258"/>
      <c r="HSE356" s="258"/>
      <c r="HSF356" s="258"/>
      <c r="HSG356" s="258"/>
      <c r="HSH356" s="258"/>
      <c r="HSI356" s="258"/>
      <c r="HSJ356" s="261"/>
      <c r="HSK356" s="258"/>
      <c r="HSL356" s="258"/>
      <c r="HSM356" s="258"/>
      <c r="HSN356" s="258"/>
      <c r="HSO356" s="258"/>
      <c r="HSP356" s="258"/>
      <c r="HSQ356" s="258"/>
      <c r="HSR356" s="261"/>
      <c r="HSS356" s="258"/>
      <c r="HST356" s="258"/>
      <c r="HSU356" s="258"/>
      <c r="HSV356" s="258"/>
      <c r="HSW356" s="258"/>
      <c r="HSX356" s="258"/>
      <c r="HSY356" s="258"/>
      <c r="HSZ356" s="261"/>
      <c r="HTA356" s="258"/>
      <c r="HTB356" s="258"/>
      <c r="HTC356" s="258"/>
      <c r="HTD356" s="258"/>
      <c r="HTE356" s="258"/>
      <c r="HTF356" s="258"/>
      <c r="HTG356" s="258"/>
      <c r="HTH356" s="261"/>
      <c r="HTI356" s="258"/>
      <c r="HTJ356" s="258"/>
      <c r="HTK356" s="258"/>
      <c r="HTL356" s="258"/>
      <c r="HTM356" s="258"/>
      <c r="HTN356" s="258"/>
      <c r="HTO356" s="258"/>
      <c r="HTP356" s="261"/>
      <c r="HTQ356" s="258"/>
      <c r="HTR356" s="258"/>
      <c r="HTS356" s="258"/>
      <c r="HTT356" s="258"/>
      <c r="HTU356" s="258"/>
      <c r="HTV356" s="258"/>
      <c r="HTW356" s="258"/>
      <c r="HTX356" s="261"/>
      <c r="HTY356" s="258"/>
      <c r="HTZ356" s="258"/>
      <c r="HUA356" s="258"/>
      <c r="HUB356" s="258"/>
      <c r="HUC356" s="258"/>
      <c r="HUD356" s="258"/>
      <c r="HUE356" s="258"/>
      <c r="HUF356" s="261"/>
      <c r="HUG356" s="258"/>
      <c r="HUH356" s="258"/>
      <c r="HUI356" s="258"/>
      <c r="HUJ356" s="258"/>
      <c r="HUK356" s="258"/>
      <c r="HUL356" s="258"/>
      <c r="HUM356" s="258"/>
      <c r="HUN356" s="261"/>
      <c r="HUO356" s="258"/>
      <c r="HUP356" s="258"/>
      <c r="HUQ356" s="258"/>
      <c r="HUR356" s="258"/>
      <c r="HUS356" s="258"/>
      <c r="HUT356" s="258"/>
      <c r="HUU356" s="258"/>
      <c r="HUV356" s="261"/>
      <c r="HUW356" s="258"/>
      <c r="HUX356" s="258"/>
      <c r="HUY356" s="258"/>
      <c r="HUZ356" s="258"/>
      <c r="HVA356" s="258"/>
      <c r="HVB356" s="258"/>
      <c r="HVC356" s="258"/>
      <c r="HVD356" s="261"/>
      <c r="HVE356" s="258"/>
      <c r="HVF356" s="258"/>
      <c r="HVG356" s="258"/>
      <c r="HVH356" s="258"/>
      <c r="HVI356" s="258"/>
      <c r="HVJ356" s="258"/>
      <c r="HVK356" s="258"/>
      <c r="HVL356" s="261"/>
      <c r="HVM356" s="258"/>
      <c r="HVN356" s="258"/>
      <c r="HVO356" s="258"/>
      <c r="HVP356" s="258"/>
      <c r="HVQ356" s="258"/>
      <c r="HVR356" s="258"/>
      <c r="HVS356" s="258"/>
      <c r="HVT356" s="261"/>
      <c r="HVU356" s="258"/>
      <c r="HVV356" s="258"/>
      <c r="HVW356" s="258"/>
      <c r="HVX356" s="258"/>
      <c r="HVY356" s="258"/>
      <c r="HVZ356" s="258"/>
      <c r="HWA356" s="258"/>
      <c r="HWB356" s="261"/>
      <c r="HWC356" s="258"/>
      <c r="HWD356" s="258"/>
      <c r="HWE356" s="258"/>
      <c r="HWF356" s="258"/>
      <c r="HWG356" s="258"/>
      <c r="HWH356" s="258"/>
      <c r="HWI356" s="258"/>
      <c r="HWJ356" s="261"/>
      <c r="HWK356" s="258"/>
      <c r="HWL356" s="258"/>
      <c r="HWM356" s="258"/>
      <c r="HWN356" s="258"/>
      <c r="HWO356" s="258"/>
      <c r="HWP356" s="258"/>
      <c r="HWQ356" s="258"/>
      <c r="HWR356" s="261"/>
      <c r="HWS356" s="258"/>
      <c r="HWT356" s="258"/>
      <c r="HWU356" s="258"/>
      <c r="HWV356" s="258"/>
      <c r="HWW356" s="258"/>
      <c r="HWX356" s="258"/>
      <c r="HWY356" s="258"/>
      <c r="HWZ356" s="261"/>
      <c r="HXA356" s="258"/>
      <c r="HXB356" s="258"/>
      <c r="HXC356" s="258"/>
      <c r="HXD356" s="258"/>
      <c r="HXE356" s="258"/>
      <c r="HXF356" s="258"/>
      <c r="HXG356" s="258"/>
      <c r="HXH356" s="261"/>
      <c r="HXI356" s="258"/>
      <c r="HXJ356" s="258"/>
      <c r="HXK356" s="258"/>
      <c r="HXL356" s="258"/>
      <c r="HXM356" s="258"/>
      <c r="HXN356" s="258"/>
      <c r="HXO356" s="258"/>
      <c r="HXP356" s="261"/>
      <c r="HXQ356" s="258"/>
      <c r="HXR356" s="258"/>
      <c r="HXS356" s="258"/>
      <c r="HXT356" s="258"/>
      <c r="HXU356" s="258"/>
      <c r="HXV356" s="258"/>
      <c r="HXW356" s="258"/>
      <c r="HXX356" s="261"/>
      <c r="HXY356" s="258"/>
      <c r="HXZ356" s="258"/>
      <c r="HYA356" s="258"/>
      <c r="HYB356" s="258"/>
      <c r="HYC356" s="258"/>
      <c r="HYD356" s="258"/>
      <c r="HYE356" s="258"/>
      <c r="HYF356" s="261"/>
      <c r="HYG356" s="258"/>
      <c r="HYH356" s="258"/>
      <c r="HYI356" s="258"/>
      <c r="HYJ356" s="258"/>
      <c r="HYK356" s="258"/>
      <c r="HYL356" s="258"/>
      <c r="HYM356" s="258"/>
      <c r="HYN356" s="261"/>
      <c r="HYO356" s="258"/>
      <c r="HYP356" s="258"/>
      <c r="HYQ356" s="258"/>
      <c r="HYR356" s="258"/>
      <c r="HYS356" s="258"/>
      <c r="HYT356" s="258"/>
      <c r="HYU356" s="258"/>
      <c r="HYV356" s="261"/>
      <c r="HYW356" s="258"/>
      <c r="HYX356" s="258"/>
      <c r="HYY356" s="258"/>
      <c r="HYZ356" s="258"/>
      <c r="HZA356" s="258"/>
      <c r="HZB356" s="258"/>
      <c r="HZC356" s="258"/>
      <c r="HZD356" s="261"/>
      <c r="HZE356" s="258"/>
      <c r="HZF356" s="258"/>
      <c r="HZG356" s="258"/>
      <c r="HZH356" s="258"/>
      <c r="HZI356" s="258"/>
      <c r="HZJ356" s="258"/>
      <c r="HZK356" s="258"/>
      <c r="HZL356" s="261"/>
      <c r="HZM356" s="258"/>
      <c r="HZN356" s="258"/>
      <c r="HZO356" s="258"/>
      <c r="HZP356" s="258"/>
      <c r="HZQ356" s="258"/>
      <c r="HZR356" s="258"/>
      <c r="HZS356" s="258"/>
      <c r="HZT356" s="261"/>
      <c r="HZU356" s="258"/>
      <c r="HZV356" s="258"/>
      <c r="HZW356" s="258"/>
      <c r="HZX356" s="258"/>
      <c r="HZY356" s="258"/>
      <c r="HZZ356" s="258"/>
      <c r="IAA356" s="258"/>
      <c r="IAB356" s="261"/>
      <c r="IAC356" s="258"/>
      <c r="IAD356" s="258"/>
      <c r="IAE356" s="258"/>
      <c r="IAF356" s="258"/>
      <c r="IAG356" s="258"/>
      <c r="IAH356" s="258"/>
      <c r="IAI356" s="258"/>
      <c r="IAJ356" s="261"/>
      <c r="IAK356" s="258"/>
      <c r="IAL356" s="258"/>
      <c r="IAM356" s="258"/>
      <c r="IAN356" s="258"/>
      <c r="IAO356" s="258"/>
      <c r="IAP356" s="258"/>
      <c r="IAQ356" s="258"/>
      <c r="IAR356" s="261"/>
      <c r="IAS356" s="258"/>
      <c r="IAT356" s="258"/>
      <c r="IAU356" s="258"/>
      <c r="IAV356" s="258"/>
      <c r="IAW356" s="258"/>
      <c r="IAX356" s="258"/>
      <c r="IAY356" s="258"/>
      <c r="IAZ356" s="261"/>
      <c r="IBA356" s="258"/>
      <c r="IBB356" s="258"/>
      <c r="IBC356" s="258"/>
      <c r="IBD356" s="258"/>
      <c r="IBE356" s="258"/>
      <c r="IBF356" s="258"/>
      <c r="IBG356" s="258"/>
      <c r="IBH356" s="261"/>
      <c r="IBI356" s="258"/>
      <c r="IBJ356" s="258"/>
      <c r="IBK356" s="258"/>
      <c r="IBL356" s="258"/>
      <c r="IBM356" s="258"/>
      <c r="IBN356" s="258"/>
      <c r="IBO356" s="258"/>
      <c r="IBP356" s="261"/>
      <c r="IBQ356" s="258"/>
      <c r="IBR356" s="258"/>
      <c r="IBS356" s="258"/>
      <c r="IBT356" s="258"/>
      <c r="IBU356" s="258"/>
      <c r="IBV356" s="258"/>
      <c r="IBW356" s="258"/>
      <c r="IBX356" s="261"/>
      <c r="IBY356" s="258"/>
      <c r="IBZ356" s="258"/>
      <c r="ICA356" s="258"/>
      <c r="ICB356" s="258"/>
      <c r="ICC356" s="258"/>
      <c r="ICD356" s="258"/>
      <c r="ICE356" s="258"/>
      <c r="ICF356" s="261"/>
      <c r="ICG356" s="258"/>
      <c r="ICH356" s="258"/>
      <c r="ICI356" s="258"/>
      <c r="ICJ356" s="258"/>
      <c r="ICK356" s="258"/>
      <c r="ICL356" s="258"/>
      <c r="ICM356" s="258"/>
      <c r="ICN356" s="261"/>
      <c r="ICO356" s="258"/>
      <c r="ICP356" s="258"/>
      <c r="ICQ356" s="258"/>
      <c r="ICR356" s="258"/>
      <c r="ICS356" s="258"/>
      <c r="ICT356" s="258"/>
      <c r="ICU356" s="258"/>
      <c r="ICV356" s="261"/>
      <c r="ICW356" s="258"/>
      <c r="ICX356" s="258"/>
      <c r="ICY356" s="258"/>
      <c r="ICZ356" s="258"/>
      <c r="IDA356" s="258"/>
      <c r="IDB356" s="258"/>
      <c r="IDC356" s="258"/>
      <c r="IDD356" s="261"/>
      <c r="IDE356" s="258"/>
      <c r="IDF356" s="258"/>
      <c r="IDG356" s="258"/>
      <c r="IDH356" s="258"/>
      <c r="IDI356" s="258"/>
      <c r="IDJ356" s="258"/>
      <c r="IDK356" s="258"/>
      <c r="IDL356" s="261"/>
      <c r="IDM356" s="258"/>
      <c r="IDN356" s="258"/>
      <c r="IDO356" s="258"/>
      <c r="IDP356" s="258"/>
      <c r="IDQ356" s="258"/>
      <c r="IDR356" s="258"/>
      <c r="IDS356" s="258"/>
      <c r="IDT356" s="261"/>
      <c r="IDU356" s="258"/>
      <c r="IDV356" s="258"/>
      <c r="IDW356" s="258"/>
      <c r="IDX356" s="258"/>
      <c r="IDY356" s="258"/>
      <c r="IDZ356" s="258"/>
      <c r="IEA356" s="258"/>
      <c r="IEB356" s="261"/>
      <c r="IEC356" s="258"/>
      <c r="IED356" s="258"/>
      <c r="IEE356" s="258"/>
      <c r="IEF356" s="258"/>
      <c r="IEG356" s="258"/>
      <c r="IEH356" s="258"/>
      <c r="IEI356" s="258"/>
      <c r="IEJ356" s="261"/>
      <c r="IEK356" s="258"/>
      <c r="IEL356" s="258"/>
      <c r="IEM356" s="258"/>
      <c r="IEN356" s="258"/>
      <c r="IEO356" s="258"/>
      <c r="IEP356" s="258"/>
      <c r="IEQ356" s="258"/>
      <c r="IER356" s="261"/>
      <c r="IES356" s="258"/>
      <c r="IET356" s="258"/>
      <c r="IEU356" s="258"/>
      <c r="IEV356" s="258"/>
      <c r="IEW356" s="258"/>
      <c r="IEX356" s="258"/>
      <c r="IEY356" s="258"/>
      <c r="IEZ356" s="261"/>
      <c r="IFA356" s="258"/>
      <c r="IFB356" s="258"/>
      <c r="IFC356" s="258"/>
      <c r="IFD356" s="258"/>
      <c r="IFE356" s="258"/>
      <c r="IFF356" s="258"/>
      <c r="IFG356" s="258"/>
      <c r="IFH356" s="261"/>
      <c r="IFI356" s="258"/>
      <c r="IFJ356" s="258"/>
      <c r="IFK356" s="258"/>
      <c r="IFL356" s="258"/>
      <c r="IFM356" s="258"/>
      <c r="IFN356" s="258"/>
      <c r="IFO356" s="258"/>
      <c r="IFP356" s="261"/>
      <c r="IFQ356" s="258"/>
      <c r="IFR356" s="258"/>
      <c r="IFS356" s="258"/>
      <c r="IFT356" s="258"/>
      <c r="IFU356" s="258"/>
      <c r="IFV356" s="258"/>
      <c r="IFW356" s="258"/>
      <c r="IFX356" s="261"/>
      <c r="IFY356" s="258"/>
      <c r="IFZ356" s="258"/>
      <c r="IGA356" s="258"/>
      <c r="IGB356" s="258"/>
      <c r="IGC356" s="258"/>
      <c r="IGD356" s="258"/>
      <c r="IGE356" s="258"/>
      <c r="IGF356" s="261"/>
      <c r="IGG356" s="258"/>
      <c r="IGH356" s="258"/>
      <c r="IGI356" s="258"/>
      <c r="IGJ356" s="258"/>
      <c r="IGK356" s="258"/>
      <c r="IGL356" s="258"/>
      <c r="IGM356" s="258"/>
      <c r="IGN356" s="261"/>
      <c r="IGO356" s="258"/>
      <c r="IGP356" s="258"/>
      <c r="IGQ356" s="258"/>
      <c r="IGR356" s="258"/>
      <c r="IGS356" s="258"/>
      <c r="IGT356" s="258"/>
      <c r="IGU356" s="258"/>
      <c r="IGV356" s="261"/>
      <c r="IGW356" s="258"/>
      <c r="IGX356" s="258"/>
      <c r="IGY356" s="258"/>
      <c r="IGZ356" s="258"/>
      <c r="IHA356" s="258"/>
      <c r="IHB356" s="258"/>
      <c r="IHC356" s="258"/>
      <c r="IHD356" s="261"/>
      <c r="IHE356" s="258"/>
      <c r="IHF356" s="258"/>
      <c r="IHG356" s="258"/>
      <c r="IHH356" s="258"/>
      <c r="IHI356" s="258"/>
      <c r="IHJ356" s="258"/>
      <c r="IHK356" s="258"/>
      <c r="IHL356" s="261"/>
      <c r="IHM356" s="258"/>
      <c r="IHN356" s="258"/>
      <c r="IHO356" s="258"/>
      <c r="IHP356" s="258"/>
      <c r="IHQ356" s="258"/>
      <c r="IHR356" s="258"/>
      <c r="IHS356" s="258"/>
      <c r="IHT356" s="261"/>
      <c r="IHU356" s="258"/>
      <c r="IHV356" s="258"/>
      <c r="IHW356" s="258"/>
      <c r="IHX356" s="258"/>
      <c r="IHY356" s="258"/>
      <c r="IHZ356" s="258"/>
      <c r="IIA356" s="258"/>
      <c r="IIB356" s="261"/>
      <c r="IIC356" s="258"/>
      <c r="IID356" s="258"/>
      <c r="IIE356" s="258"/>
      <c r="IIF356" s="258"/>
      <c r="IIG356" s="258"/>
      <c r="IIH356" s="258"/>
      <c r="III356" s="258"/>
      <c r="IIJ356" s="261"/>
      <c r="IIK356" s="258"/>
      <c r="IIL356" s="258"/>
      <c r="IIM356" s="258"/>
      <c r="IIN356" s="258"/>
      <c r="IIO356" s="258"/>
      <c r="IIP356" s="258"/>
      <c r="IIQ356" s="258"/>
      <c r="IIR356" s="261"/>
      <c r="IIS356" s="258"/>
      <c r="IIT356" s="258"/>
      <c r="IIU356" s="258"/>
      <c r="IIV356" s="258"/>
      <c r="IIW356" s="258"/>
      <c r="IIX356" s="258"/>
      <c r="IIY356" s="258"/>
      <c r="IIZ356" s="261"/>
      <c r="IJA356" s="258"/>
      <c r="IJB356" s="258"/>
      <c r="IJC356" s="258"/>
      <c r="IJD356" s="258"/>
      <c r="IJE356" s="258"/>
      <c r="IJF356" s="258"/>
      <c r="IJG356" s="258"/>
      <c r="IJH356" s="261"/>
      <c r="IJI356" s="258"/>
      <c r="IJJ356" s="258"/>
      <c r="IJK356" s="258"/>
      <c r="IJL356" s="258"/>
      <c r="IJM356" s="258"/>
      <c r="IJN356" s="258"/>
      <c r="IJO356" s="258"/>
      <c r="IJP356" s="261"/>
      <c r="IJQ356" s="258"/>
      <c r="IJR356" s="258"/>
      <c r="IJS356" s="258"/>
      <c r="IJT356" s="258"/>
      <c r="IJU356" s="258"/>
      <c r="IJV356" s="258"/>
      <c r="IJW356" s="258"/>
      <c r="IJX356" s="261"/>
      <c r="IJY356" s="258"/>
      <c r="IJZ356" s="258"/>
      <c r="IKA356" s="258"/>
      <c r="IKB356" s="258"/>
      <c r="IKC356" s="258"/>
      <c r="IKD356" s="258"/>
      <c r="IKE356" s="258"/>
      <c r="IKF356" s="261"/>
      <c r="IKG356" s="258"/>
      <c r="IKH356" s="258"/>
      <c r="IKI356" s="258"/>
      <c r="IKJ356" s="258"/>
      <c r="IKK356" s="258"/>
      <c r="IKL356" s="258"/>
      <c r="IKM356" s="258"/>
      <c r="IKN356" s="261"/>
      <c r="IKO356" s="258"/>
      <c r="IKP356" s="258"/>
      <c r="IKQ356" s="258"/>
      <c r="IKR356" s="258"/>
      <c r="IKS356" s="258"/>
      <c r="IKT356" s="258"/>
      <c r="IKU356" s="258"/>
      <c r="IKV356" s="261"/>
      <c r="IKW356" s="258"/>
      <c r="IKX356" s="258"/>
      <c r="IKY356" s="258"/>
      <c r="IKZ356" s="258"/>
      <c r="ILA356" s="258"/>
      <c r="ILB356" s="258"/>
      <c r="ILC356" s="258"/>
      <c r="ILD356" s="261"/>
      <c r="ILE356" s="258"/>
      <c r="ILF356" s="258"/>
      <c r="ILG356" s="258"/>
      <c r="ILH356" s="258"/>
      <c r="ILI356" s="258"/>
      <c r="ILJ356" s="258"/>
      <c r="ILK356" s="258"/>
      <c r="ILL356" s="261"/>
      <c r="ILM356" s="258"/>
      <c r="ILN356" s="258"/>
      <c r="ILO356" s="258"/>
      <c r="ILP356" s="258"/>
      <c r="ILQ356" s="258"/>
      <c r="ILR356" s="258"/>
      <c r="ILS356" s="258"/>
      <c r="ILT356" s="261"/>
      <c r="ILU356" s="258"/>
      <c r="ILV356" s="258"/>
      <c r="ILW356" s="258"/>
      <c r="ILX356" s="258"/>
      <c r="ILY356" s="258"/>
      <c r="ILZ356" s="258"/>
      <c r="IMA356" s="258"/>
      <c r="IMB356" s="261"/>
      <c r="IMC356" s="258"/>
      <c r="IMD356" s="258"/>
      <c r="IME356" s="258"/>
      <c r="IMF356" s="258"/>
      <c r="IMG356" s="258"/>
      <c r="IMH356" s="258"/>
      <c r="IMI356" s="258"/>
      <c r="IMJ356" s="261"/>
      <c r="IMK356" s="258"/>
      <c r="IML356" s="258"/>
      <c r="IMM356" s="258"/>
      <c r="IMN356" s="258"/>
      <c r="IMO356" s="258"/>
      <c r="IMP356" s="258"/>
      <c r="IMQ356" s="258"/>
      <c r="IMR356" s="261"/>
      <c r="IMS356" s="258"/>
      <c r="IMT356" s="258"/>
      <c r="IMU356" s="258"/>
      <c r="IMV356" s="258"/>
      <c r="IMW356" s="258"/>
      <c r="IMX356" s="258"/>
      <c r="IMY356" s="258"/>
      <c r="IMZ356" s="261"/>
      <c r="INA356" s="258"/>
      <c r="INB356" s="258"/>
      <c r="INC356" s="258"/>
      <c r="IND356" s="258"/>
      <c r="INE356" s="258"/>
      <c r="INF356" s="258"/>
      <c r="ING356" s="258"/>
      <c r="INH356" s="261"/>
      <c r="INI356" s="258"/>
      <c r="INJ356" s="258"/>
      <c r="INK356" s="258"/>
      <c r="INL356" s="258"/>
      <c r="INM356" s="258"/>
      <c r="INN356" s="258"/>
      <c r="INO356" s="258"/>
      <c r="INP356" s="261"/>
      <c r="INQ356" s="258"/>
      <c r="INR356" s="258"/>
      <c r="INS356" s="258"/>
      <c r="INT356" s="258"/>
      <c r="INU356" s="258"/>
      <c r="INV356" s="258"/>
      <c r="INW356" s="258"/>
      <c r="INX356" s="261"/>
      <c r="INY356" s="258"/>
      <c r="INZ356" s="258"/>
      <c r="IOA356" s="258"/>
      <c r="IOB356" s="258"/>
      <c r="IOC356" s="258"/>
      <c r="IOD356" s="258"/>
      <c r="IOE356" s="258"/>
      <c r="IOF356" s="261"/>
      <c r="IOG356" s="258"/>
      <c r="IOH356" s="258"/>
      <c r="IOI356" s="258"/>
      <c r="IOJ356" s="258"/>
      <c r="IOK356" s="258"/>
      <c r="IOL356" s="258"/>
      <c r="IOM356" s="258"/>
      <c r="ION356" s="261"/>
      <c r="IOO356" s="258"/>
      <c r="IOP356" s="258"/>
      <c r="IOQ356" s="258"/>
      <c r="IOR356" s="258"/>
      <c r="IOS356" s="258"/>
      <c r="IOT356" s="258"/>
      <c r="IOU356" s="258"/>
      <c r="IOV356" s="261"/>
      <c r="IOW356" s="258"/>
      <c r="IOX356" s="258"/>
      <c r="IOY356" s="258"/>
      <c r="IOZ356" s="258"/>
      <c r="IPA356" s="258"/>
      <c r="IPB356" s="258"/>
      <c r="IPC356" s="258"/>
      <c r="IPD356" s="261"/>
      <c r="IPE356" s="258"/>
      <c r="IPF356" s="258"/>
      <c r="IPG356" s="258"/>
      <c r="IPH356" s="258"/>
      <c r="IPI356" s="258"/>
      <c r="IPJ356" s="258"/>
      <c r="IPK356" s="258"/>
      <c r="IPL356" s="261"/>
      <c r="IPM356" s="258"/>
      <c r="IPN356" s="258"/>
      <c r="IPO356" s="258"/>
      <c r="IPP356" s="258"/>
      <c r="IPQ356" s="258"/>
      <c r="IPR356" s="258"/>
      <c r="IPS356" s="258"/>
      <c r="IPT356" s="261"/>
      <c r="IPU356" s="258"/>
      <c r="IPV356" s="258"/>
      <c r="IPW356" s="258"/>
      <c r="IPX356" s="258"/>
      <c r="IPY356" s="258"/>
      <c r="IPZ356" s="258"/>
      <c r="IQA356" s="258"/>
      <c r="IQB356" s="261"/>
      <c r="IQC356" s="258"/>
      <c r="IQD356" s="258"/>
      <c r="IQE356" s="258"/>
      <c r="IQF356" s="258"/>
      <c r="IQG356" s="258"/>
      <c r="IQH356" s="258"/>
      <c r="IQI356" s="258"/>
      <c r="IQJ356" s="261"/>
      <c r="IQK356" s="258"/>
      <c r="IQL356" s="258"/>
      <c r="IQM356" s="258"/>
      <c r="IQN356" s="258"/>
      <c r="IQO356" s="258"/>
      <c r="IQP356" s="258"/>
      <c r="IQQ356" s="258"/>
      <c r="IQR356" s="261"/>
      <c r="IQS356" s="258"/>
      <c r="IQT356" s="258"/>
      <c r="IQU356" s="258"/>
      <c r="IQV356" s="258"/>
      <c r="IQW356" s="258"/>
      <c r="IQX356" s="258"/>
      <c r="IQY356" s="258"/>
      <c r="IQZ356" s="261"/>
      <c r="IRA356" s="258"/>
      <c r="IRB356" s="258"/>
      <c r="IRC356" s="258"/>
      <c r="IRD356" s="258"/>
      <c r="IRE356" s="258"/>
      <c r="IRF356" s="258"/>
      <c r="IRG356" s="258"/>
      <c r="IRH356" s="261"/>
      <c r="IRI356" s="258"/>
      <c r="IRJ356" s="258"/>
      <c r="IRK356" s="258"/>
      <c r="IRL356" s="258"/>
      <c r="IRM356" s="258"/>
      <c r="IRN356" s="258"/>
      <c r="IRO356" s="258"/>
      <c r="IRP356" s="261"/>
      <c r="IRQ356" s="258"/>
      <c r="IRR356" s="258"/>
      <c r="IRS356" s="258"/>
      <c r="IRT356" s="258"/>
      <c r="IRU356" s="258"/>
      <c r="IRV356" s="258"/>
      <c r="IRW356" s="258"/>
      <c r="IRX356" s="261"/>
      <c r="IRY356" s="258"/>
      <c r="IRZ356" s="258"/>
      <c r="ISA356" s="258"/>
      <c r="ISB356" s="258"/>
      <c r="ISC356" s="258"/>
      <c r="ISD356" s="258"/>
      <c r="ISE356" s="258"/>
      <c r="ISF356" s="261"/>
      <c r="ISG356" s="258"/>
      <c r="ISH356" s="258"/>
      <c r="ISI356" s="258"/>
      <c r="ISJ356" s="258"/>
      <c r="ISK356" s="258"/>
      <c r="ISL356" s="258"/>
      <c r="ISM356" s="258"/>
      <c r="ISN356" s="261"/>
      <c r="ISO356" s="258"/>
      <c r="ISP356" s="258"/>
      <c r="ISQ356" s="258"/>
      <c r="ISR356" s="258"/>
      <c r="ISS356" s="258"/>
      <c r="IST356" s="258"/>
      <c r="ISU356" s="258"/>
      <c r="ISV356" s="261"/>
      <c r="ISW356" s="258"/>
      <c r="ISX356" s="258"/>
      <c r="ISY356" s="258"/>
      <c r="ISZ356" s="258"/>
      <c r="ITA356" s="258"/>
      <c r="ITB356" s="258"/>
      <c r="ITC356" s="258"/>
      <c r="ITD356" s="261"/>
      <c r="ITE356" s="258"/>
      <c r="ITF356" s="258"/>
      <c r="ITG356" s="258"/>
      <c r="ITH356" s="258"/>
      <c r="ITI356" s="258"/>
      <c r="ITJ356" s="258"/>
      <c r="ITK356" s="258"/>
      <c r="ITL356" s="261"/>
      <c r="ITM356" s="258"/>
      <c r="ITN356" s="258"/>
      <c r="ITO356" s="258"/>
      <c r="ITP356" s="258"/>
      <c r="ITQ356" s="258"/>
      <c r="ITR356" s="258"/>
      <c r="ITS356" s="258"/>
      <c r="ITT356" s="261"/>
      <c r="ITU356" s="258"/>
      <c r="ITV356" s="258"/>
      <c r="ITW356" s="258"/>
      <c r="ITX356" s="258"/>
      <c r="ITY356" s="258"/>
      <c r="ITZ356" s="258"/>
      <c r="IUA356" s="258"/>
      <c r="IUB356" s="261"/>
      <c r="IUC356" s="258"/>
      <c r="IUD356" s="258"/>
      <c r="IUE356" s="258"/>
      <c r="IUF356" s="258"/>
      <c r="IUG356" s="258"/>
      <c r="IUH356" s="258"/>
      <c r="IUI356" s="258"/>
      <c r="IUJ356" s="261"/>
      <c r="IUK356" s="258"/>
      <c r="IUL356" s="258"/>
      <c r="IUM356" s="258"/>
      <c r="IUN356" s="258"/>
      <c r="IUO356" s="258"/>
      <c r="IUP356" s="258"/>
      <c r="IUQ356" s="258"/>
      <c r="IUR356" s="261"/>
      <c r="IUS356" s="258"/>
      <c r="IUT356" s="258"/>
      <c r="IUU356" s="258"/>
      <c r="IUV356" s="258"/>
      <c r="IUW356" s="258"/>
      <c r="IUX356" s="258"/>
      <c r="IUY356" s="258"/>
      <c r="IUZ356" s="261"/>
      <c r="IVA356" s="258"/>
      <c r="IVB356" s="258"/>
      <c r="IVC356" s="258"/>
      <c r="IVD356" s="258"/>
      <c r="IVE356" s="258"/>
      <c r="IVF356" s="258"/>
      <c r="IVG356" s="258"/>
      <c r="IVH356" s="261"/>
      <c r="IVI356" s="258"/>
      <c r="IVJ356" s="258"/>
      <c r="IVK356" s="258"/>
      <c r="IVL356" s="258"/>
      <c r="IVM356" s="258"/>
      <c r="IVN356" s="258"/>
      <c r="IVO356" s="258"/>
      <c r="IVP356" s="261"/>
      <c r="IVQ356" s="258"/>
      <c r="IVR356" s="258"/>
      <c r="IVS356" s="258"/>
      <c r="IVT356" s="258"/>
      <c r="IVU356" s="258"/>
      <c r="IVV356" s="258"/>
      <c r="IVW356" s="258"/>
      <c r="IVX356" s="261"/>
      <c r="IVY356" s="258"/>
      <c r="IVZ356" s="258"/>
      <c r="IWA356" s="258"/>
      <c r="IWB356" s="258"/>
      <c r="IWC356" s="258"/>
      <c r="IWD356" s="258"/>
      <c r="IWE356" s="258"/>
      <c r="IWF356" s="261"/>
      <c r="IWG356" s="258"/>
      <c r="IWH356" s="258"/>
      <c r="IWI356" s="258"/>
      <c r="IWJ356" s="258"/>
      <c r="IWK356" s="258"/>
      <c r="IWL356" s="258"/>
      <c r="IWM356" s="258"/>
      <c r="IWN356" s="261"/>
      <c r="IWO356" s="258"/>
      <c r="IWP356" s="258"/>
      <c r="IWQ356" s="258"/>
      <c r="IWR356" s="258"/>
      <c r="IWS356" s="258"/>
      <c r="IWT356" s="258"/>
      <c r="IWU356" s="258"/>
      <c r="IWV356" s="261"/>
      <c r="IWW356" s="258"/>
      <c r="IWX356" s="258"/>
      <c r="IWY356" s="258"/>
      <c r="IWZ356" s="258"/>
      <c r="IXA356" s="258"/>
      <c r="IXB356" s="258"/>
      <c r="IXC356" s="258"/>
      <c r="IXD356" s="261"/>
      <c r="IXE356" s="258"/>
      <c r="IXF356" s="258"/>
      <c r="IXG356" s="258"/>
      <c r="IXH356" s="258"/>
      <c r="IXI356" s="258"/>
      <c r="IXJ356" s="258"/>
      <c r="IXK356" s="258"/>
      <c r="IXL356" s="261"/>
      <c r="IXM356" s="258"/>
      <c r="IXN356" s="258"/>
      <c r="IXO356" s="258"/>
      <c r="IXP356" s="258"/>
      <c r="IXQ356" s="258"/>
      <c r="IXR356" s="258"/>
      <c r="IXS356" s="258"/>
      <c r="IXT356" s="261"/>
      <c r="IXU356" s="258"/>
      <c r="IXV356" s="258"/>
      <c r="IXW356" s="258"/>
      <c r="IXX356" s="258"/>
      <c r="IXY356" s="258"/>
      <c r="IXZ356" s="258"/>
      <c r="IYA356" s="258"/>
      <c r="IYB356" s="261"/>
      <c r="IYC356" s="258"/>
      <c r="IYD356" s="258"/>
      <c r="IYE356" s="258"/>
      <c r="IYF356" s="258"/>
      <c r="IYG356" s="258"/>
      <c r="IYH356" s="258"/>
      <c r="IYI356" s="258"/>
      <c r="IYJ356" s="261"/>
      <c r="IYK356" s="258"/>
      <c r="IYL356" s="258"/>
      <c r="IYM356" s="258"/>
      <c r="IYN356" s="258"/>
      <c r="IYO356" s="258"/>
      <c r="IYP356" s="258"/>
      <c r="IYQ356" s="258"/>
      <c r="IYR356" s="261"/>
      <c r="IYS356" s="258"/>
      <c r="IYT356" s="258"/>
      <c r="IYU356" s="258"/>
      <c r="IYV356" s="258"/>
      <c r="IYW356" s="258"/>
      <c r="IYX356" s="258"/>
      <c r="IYY356" s="258"/>
      <c r="IYZ356" s="261"/>
      <c r="IZA356" s="258"/>
      <c r="IZB356" s="258"/>
      <c r="IZC356" s="258"/>
      <c r="IZD356" s="258"/>
      <c r="IZE356" s="258"/>
      <c r="IZF356" s="258"/>
      <c r="IZG356" s="258"/>
      <c r="IZH356" s="261"/>
      <c r="IZI356" s="258"/>
      <c r="IZJ356" s="258"/>
      <c r="IZK356" s="258"/>
      <c r="IZL356" s="258"/>
      <c r="IZM356" s="258"/>
      <c r="IZN356" s="258"/>
      <c r="IZO356" s="258"/>
      <c r="IZP356" s="261"/>
      <c r="IZQ356" s="258"/>
      <c r="IZR356" s="258"/>
      <c r="IZS356" s="258"/>
      <c r="IZT356" s="258"/>
      <c r="IZU356" s="258"/>
      <c r="IZV356" s="258"/>
      <c r="IZW356" s="258"/>
      <c r="IZX356" s="261"/>
      <c r="IZY356" s="258"/>
      <c r="IZZ356" s="258"/>
      <c r="JAA356" s="258"/>
      <c r="JAB356" s="258"/>
      <c r="JAC356" s="258"/>
      <c r="JAD356" s="258"/>
      <c r="JAE356" s="258"/>
      <c r="JAF356" s="261"/>
      <c r="JAG356" s="258"/>
      <c r="JAH356" s="258"/>
      <c r="JAI356" s="258"/>
      <c r="JAJ356" s="258"/>
      <c r="JAK356" s="258"/>
      <c r="JAL356" s="258"/>
      <c r="JAM356" s="258"/>
      <c r="JAN356" s="261"/>
      <c r="JAO356" s="258"/>
      <c r="JAP356" s="258"/>
      <c r="JAQ356" s="258"/>
      <c r="JAR356" s="258"/>
      <c r="JAS356" s="258"/>
      <c r="JAT356" s="258"/>
      <c r="JAU356" s="258"/>
      <c r="JAV356" s="261"/>
      <c r="JAW356" s="258"/>
      <c r="JAX356" s="258"/>
      <c r="JAY356" s="258"/>
      <c r="JAZ356" s="258"/>
      <c r="JBA356" s="258"/>
      <c r="JBB356" s="258"/>
      <c r="JBC356" s="258"/>
      <c r="JBD356" s="261"/>
      <c r="JBE356" s="258"/>
      <c r="JBF356" s="258"/>
      <c r="JBG356" s="258"/>
      <c r="JBH356" s="258"/>
      <c r="JBI356" s="258"/>
      <c r="JBJ356" s="258"/>
      <c r="JBK356" s="258"/>
      <c r="JBL356" s="261"/>
      <c r="JBM356" s="258"/>
      <c r="JBN356" s="258"/>
      <c r="JBO356" s="258"/>
      <c r="JBP356" s="258"/>
      <c r="JBQ356" s="258"/>
      <c r="JBR356" s="258"/>
      <c r="JBS356" s="258"/>
      <c r="JBT356" s="261"/>
      <c r="JBU356" s="258"/>
      <c r="JBV356" s="258"/>
      <c r="JBW356" s="258"/>
      <c r="JBX356" s="258"/>
      <c r="JBY356" s="258"/>
      <c r="JBZ356" s="258"/>
      <c r="JCA356" s="258"/>
      <c r="JCB356" s="261"/>
      <c r="JCC356" s="258"/>
      <c r="JCD356" s="258"/>
      <c r="JCE356" s="258"/>
      <c r="JCF356" s="258"/>
      <c r="JCG356" s="258"/>
      <c r="JCH356" s="258"/>
      <c r="JCI356" s="258"/>
      <c r="JCJ356" s="261"/>
      <c r="JCK356" s="258"/>
      <c r="JCL356" s="258"/>
      <c r="JCM356" s="258"/>
      <c r="JCN356" s="258"/>
      <c r="JCO356" s="258"/>
      <c r="JCP356" s="258"/>
      <c r="JCQ356" s="258"/>
      <c r="JCR356" s="261"/>
      <c r="JCS356" s="258"/>
      <c r="JCT356" s="258"/>
      <c r="JCU356" s="258"/>
      <c r="JCV356" s="258"/>
      <c r="JCW356" s="258"/>
      <c r="JCX356" s="258"/>
      <c r="JCY356" s="258"/>
      <c r="JCZ356" s="261"/>
      <c r="JDA356" s="258"/>
      <c r="JDB356" s="258"/>
      <c r="JDC356" s="258"/>
      <c r="JDD356" s="258"/>
      <c r="JDE356" s="258"/>
      <c r="JDF356" s="258"/>
      <c r="JDG356" s="258"/>
      <c r="JDH356" s="261"/>
      <c r="JDI356" s="258"/>
      <c r="JDJ356" s="258"/>
      <c r="JDK356" s="258"/>
      <c r="JDL356" s="258"/>
      <c r="JDM356" s="258"/>
      <c r="JDN356" s="258"/>
      <c r="JDO356" s="258"/>
      <c r="JDP356" s="261"/>
      <c r="JDQ356" s="258"/>
      <c r="JDR356" s="258"/>
      <c r="JDS356" s="258"/>
      <c r="JDT356" s="258"/>
      <c r="JDU356" s="258"/>
      <c r="JDV356" s="258"/>
      <c r="JDW356" s="258"/>
      <c r="JDX356" s="261"/>
      <c r="JDY356" s="258"/>
      <c r="JDZ356" s="258"/>
      <c r="JEA356" s="258"/>
      <c r="JEB356" s="258"/>
      <c r="JEC356" s="258"/>
      <c r="JED356" s="258"/>
      <c r="JEE356" s="258"/>
      <c r="JEF356" s="261"/>
      <c r="JEG356" s="258"/>
      <c r="JEH356" s="258"/>
      <c r="JEI356" s="258"/>
      <c r="JEJ356" s="258"/>
      <c r="JEK356" s="258"/>
      <c r="JEL356" s="258"/>
      <c r="JEM356" s="258"/>
      <c r="JEN356" s="261"/>
      <c r="JEO356" s="258"/>
      <c r="JEP356" s="258"/>
      <c r="JEQ356" s="258"/>
      <c r="JER356" s="258"/>
      <c r="JES356" s="258"/>
      <c r="JET356" s="258"/>
      <c r="JEU356" s="258"/>
      <c r="JEV356" s="261"/>
      <c r="JEW356" s="258"/>
      <c r="JEX356" s="258"/>
      <c r="JEY356" s="258"/>
      <c r="JEZ356" s="258"/>
      <c r="JFA356" s="258"/>
      <c r="JFB356" s="258"/>
      <c r="JFC356" s="258"/>
      <c r="JFD356" s="261"/>
      <c r="JFE356" s="258"/>
      <c r="JFF356" s="258"/>
      <c r="JFG356" s="258"/>
      <c r="JFH356" s="258"/>
      <c r="JFI356" s="258"/>
      <c r="JFJ356" s="258"/>
      <c r="JFK356" s="258"/>
      <c r="JFL356" s="261"/>
      <c r="JFM356" s="258"/>
      <c r="JFN356" s="258"/>
      <c r="JFO356" s="258"/>
      <c r="JFP356" s="258"/>
      <c r="JFQ356" s="258"/>
      <c r="JFR356" s="258"/>
      <c r="JFS356" s="258"/>
      <c r="JFT356" s="261"/>
      <c r="JFU356" s="258"/>
      <c r="JFV356" s="258"/>
      <c r="JFW356" s="258"/>
      <c r="JFX356" s="258"/>
      <c r="JFY356" s="258"/>
      <c r="JFZ356" s="258"/>
      <c r="JGA356" s="258"/>
      <c r="JGB356" s="261"/>
      <c r="JGC356" s="258"/>
      <c r="JGD356" s="258"/>
      <c r="JGE356" s="258"/>
      <c r="JGF356" s="258"/>
      <c r="JGG356" s="258"/>
      <c r="JGH356" s="258"/>
      <c r="JGI356" s="258"/>
      <c r="JGJ356" s="261"/>
      <c r="JGK356" s="258"/>
      <c r="JGL356" s="258"/>
      <c r="JGM356" s="258"/>
      <c r="JGN356" s="258"/>
      <c r="JGO356" s="258"/>
      <c r="JGP356" s="258"/>
      <c r="JGQ356" s="258"/>
      <c r="JGR356" s="261"/>
      <c r="JGS356" s="258"/>
      <c r="JGT356" s="258"/>
      <c r="JGU356" s="258"/>
      <c r="JGV356" s="258"/>
      <c r="JGW356" s="258"/>
      <c r="JGX356" s="258"/>
      <c r="JGY356" s="258"/>
      <c r="JGZ356" s="261"/>
      <c r="JHA356" s="258"/>
      <c r="JHB356" s="258"/>
      <c r="JHC356" s="258"/>
      <c r="JHD356" s="258"/>
      <c r="JHE356" s="258"/>
      <c r="JHF356" s="258"/>
      <c r="JHG356" s="258"/>
      <c r="JHH356" s="261"/>
      <c r="JHI356" s="258"/>
      <c r="JHJ356" s="258"/>
      <c r="JHK356" s="258"/>
      <c r="JHL356" s="258"/>
      <c r="JHM356" s="258"/>
      <c r="JHN356" s="258"/>
      <c r="JHO356" s="258"/>
      <c r="JHP356" s="261"/>
      <c r="JHQ356" s="258"/>
      <c r="JHR356" s="258"/>
      <c r="JHS356" s="258"/>
      <c r="JHT356" s="258"/>
      <c r="JHU356" s="258"/>
      <c r="JHV356" s="258"/>
      <c r="JHW356" s="258"/>
      <c r="JHX356" s="261"/>
      <c r="JHY356" s="258"/>
      <c r="JHZ356" s="258"/>
      <c r="JIA356" s="258"/>
      <c r="JIB356" s="258"/>
      <c r="JIC356" s="258"/>
      <c r="JID356" s="258"/>
      <c r="JIE356" s="258"/>
      <c r="JIF356" s="261"/>
      <c r="JIG356" s="258"/>
      <c r="JIH356" s="258"/>
      <c r="JII356" s="258"/>
      <c r="JIJ356" s="258"/>
      <c r="JIK356" s="258"/>
      <c r="JIL356" s="258"/>
      <c r="JIM356" s="258"/>
      <c r="JIN356" s="261"/>
      <c r="JIO356" s="258"/>
      <c r="JIP356" s="258"/>
      <c r="JIQ356" s="258"/>
      <c r="JIR356" s="258"/>
      <c r="JIS356" s="258"/>
      <c r="JIT356" s="258"/>
      <c r="JIU356" s="258"/>
      <c r="JIV356" s="261"/>
      <c r="JIW356" s="258"/>
      <c r="JIX356" s="258"/>
      <c r="JIY356" s="258"/>
      <c r="JIZ356" s="258"/>
      <c r="JJA356" s="258"/>
      <c r="JJB356" s="258"/>
      <c r="JJC356" s="258"/>
      <c r="JJD356" s="261"/>
      <c r="JJE356" s="258"/>
      <c r="JJF356" s="258"/>
      <c r="JJG356" s="258"/>
      <c r="JJH356" s="258"/>
      <c r="JJI356" s="258"/>
      <c r="JJJ356" s="258"/>
      <c r="JJK356" s="258"/>
      <c r="JJL356" s="261"/>
      <c r="JJM356" s="258"/>
      <c r="JJN356" s="258"/>
      <c r="JJO356" s="258"/>
      <c r="JJP356" s="258"/>
      <c r="JJQ356" s="258"/>
      <c r="JJR356" s="258"/>
      <c r="JJS356" s="258"/>
      <c r="JJT356" s="261"/>
      <c r="JJU356" s="258"/>
      <c r="JJV356" s="258"/>
      <c r="JJW356" s="258"/>
      <c r="JJX356" s="258"/>
      <c r="JJY356" s="258"/>
      <c r="JJZ356" s="258"/>
      <c r="JKA356" s="258"/>
      <c r="JKB356" s="261"/>
      <c r="JKC356" s="258"/>
      <c r="JKD356" s="258"/>
      <c r="JKE356" s="258"/>
      <c r="JKF356" s="258"/>
      <c r="JKG356" s="258"/>
      <c r="JKH356" s="258"/>
      <c r="JKI356" s="258"/>
      <c r="JKJ356" s="261"/>
      <c r="JKK356" s="258"/>
      <c r="JKL356" s="258"/>
      <c r="JKM356" s="258"/>
      <c r="JKN356" s="258"/>
      <c r="JKO356" s="258"/>
      <c r="JKP356" s="258"/>
      <c r="JKQ356" s="258"/>
      <c r="JKR356" s="261"/>
      <c r="JKS356" s="258"/>
      <c r="JKT356" s="258"/>
      <c r="JKU356" s="258"/>
      <c r="JKV356" s="258"/>
      <c r="JKW356" s="258"/>
      <c r="JKX356" s="258"/>
      <c r="JKY356" s="258"/>
      <c r="JKZ356" s="261"/>
      <c r="JLA356" s="258"/>
      <c r="JLB356" s="258"/>
      <c r="JLC356" s="258"/>
      <c r="JLD356" s="258"/>
      <c r="JLE356" s="258"/>
      <c r="JLF356" s="258"/>
      <c r="JLG356" s="258"/>
      <c r="JLH356" s="261"/>
      <c r="JLI356" s="258"/>
      <c r="JLJ356" s="258"/>
      <c r="JLK356" s="258"/>
      <c r="JLL356" s="258"/>
      <c r="JLM356" s="258"/>
      <c r="JLN356" s="258"/>
      <c r="JLO356" s="258"/>
      <c r="JLP356" s="261"/>
      <c r="JLQ356" s="258"/>
      <c r="JLR356" s="258"/>
      <c r="JLS356" s="258"/>
      <c r="JLT356" s="258"/>
      <c r="JLU356" s="258"/>
      <c r="JLV356" s="258"/>
      <c r="JLW356" s="258"/>
      <c r="JLX356" s="261"/>
      <c r="JLY356" s="258"/>
      <c r="JLZ356" s="258"/>
      <c r="JMA356" s="258"/>
      <c r="JMB356" s="258"/>
      <c r="JMC356" s="258"/>
      <c r="JMD356" s="258"/>
      <c r="JME356" s="258"/>
      <c r="JMF356" s="261"/>
      <c r="JMG356" s="258"/>
      <c r="JMH356" s="258"/>
      <c r="JMI356" s="258"/>
      <c r="JMJ356" s="258"/>
      <c r="JMK356" s="258"/>
      <c r="JML356" s="258"/>
      <c r="JMM356" s="258"/>
      <c r="JMN356" s="261"/>
      <c r="JMO356" s="258"/>
      <c r="JMP356" s="258"/>
      <c r="JMQ356" s="258"/>
      <c r="JMR356" s="258"/>
      <c r="JMS356" s="258"/>
      <c r="JMT356" s="258"/>
      <c r="JMU356" s="258"/>
      <c r="JMV356" s="261"/>
      <c r="JMW356" s="258"/>
      <c r="JMX356" s="258"/>
      <c r="JMY356" s="258"/>
      <c r="JMZ356" s="258"/>
      <c r="JNA356" s="258"/>
      <c r="JNB356" s="258"/>
      <c r="JNC356" s="258"/>
      <c r="JND356" s="261"/>
      <c r="JNE356" s="258"/>
      <c r="JNF356" s="258"/>
      <c r="JNG356" s="258"/>
      <c r="JNH356" s="258"/>
      <c r="JNI356" s="258"/>
      <c r="JNJ356" s="258"/>
      <c r="JNK356" s="258"/>
      <c r="JNL356" s="261"/>
      <c r="JNM356" s="258"/>
      <c r="JNN356" s="258"/>
      <c r="JNO356" s="258"/>
      <c r="JNP356" s="258"/>
      <c r="JNQ356" s="258"/>
      <c r="JNR356" s="258"/>
      <c r="JNS356" s="258"/>
      <c r="JNT356" s="261"/>
      <c r="JNU356" s="258"/>
      <c r="JNV356" s="258"/>
      <c r="JNW356" s="258"/>
      <c r="JNX356" s="258"/>
      <c r="JNY356" s="258"/>
      <c r="JNZ356" s="258"/>
      <c r="JOA356" s="258"/>
      <c r="JOB356" s="261"/>
      <c r="JOC356" s="258"/>
      <c r="JOD356" s="258"/>
      <c r="JOE356" s="258"/>
      <c r="JOF356" s="258"/>
      <c r="JOG356" s="258"/>
      <c r="JOH356" s="258"/>
      <c r="JOI356" s="258"/>
      <c r="JOJ356" s="261"/>
      <c r="JOK356" s="258"/>
      <c r="JOL356" s="258"/>
      <c r="JOM356" s="258"/>
      <c r="JON356" s="258"/>
      <c r="JOO356" s="258"/>
      <c r="JOP356" s="258"/>
      <c r="JOQ356" s="258"/>
      <c r="JOR356" s="261"/>
      <c r="JOS356" s="258"/>
      <c r="JOT356" s="258"/>
      <c r="JOU356" s="258"/>
      <c r="JOV356" s="258"/>
      <c r="JOW356" s="258"/>
      <c r="JOX356" s="258"/>
      <c r="JOY356" s="258"/>
      <c r="JOZ356" s="261"/>
      <c r="JPA356" s="258"/>
      <c r="JPB356" s="258"/>
      <c r="JPC356" s="258"/>
      <c r="JPD356" s="258"/>
      <c r="JPE356" s="258"/>
      <c r="JPF356" s="258"/>
      <c r="JPG356" s="258"/>
      <c r="JPH356" s="261"/>
      <c r="JPI356" s="258"/>
      <c r="JPJ356" s="258"/>
      <c r="JPK356" s="258"/>
      <c r="JPL356" s="258"/>
      <c r="JPM356" s="258"/>
      <c r="JPN356" s="258"/>
      <c r="JPO356" s="258"/>
      <c r="JPP356" s="261"/>
      <c r="JPQ356" s="258"/>
      <c r="JPR356" s="258"/>
      <c r="JPS356" s="258"/>
      <c r="JPT356" s="258"/>
      <c r="JPU356" s="258"/>
      <c r="JPV356" s="258"/>
      <c r="JPW356" s="258"/>
      <c r="JPX356" s="261"/>
      <c r="JPY356" s="258"/>
      <c r="JPZ356" s="258"/>
      <c r="JQA356" s="258"/>
      <c r="JQB356" s="258"/>
      <c r="JQC356" s="258"/>
      <c r="JQD356" s="258"/>
      <c r="JQE356" s="258"/>
      <c r="JQF356" s="261"/>
      <c r="JQG356" s="258"/>
      <c r="JQH356" s="258"/>
      <c r="JQI356" s="258"/>
      <c r="JQJ356" s="258"/>
      <c r="JQK356" s="258"/>
      <c r="JQL356" s="258"/>
      <c r="JQM356" s="258"/>
      <c r="JQN356" s="261"/>
      <c r="JQO356" s="258"/>
      <c r="JQP356" s="258"/>
      <c r="JQQ356" s="258"/>
      <c r="JQR356" s="258"/>
      <c r="JQS356" s="258"/>
      <c r="JQT356" s="258"/>
      <c r="JQU356" s="258"/>
      <c r="JQV356" s="261"/>
      <c r="JQW356" s="258"/>
      <c r="JQX356" s="258"/>
      <c r="JQY356" s="258"/>
      <c r="JQZ356" s="258"/>
      <c r="JRA356" s="258"/>
      <c r="JRB356" s="258"/>
      <c r="JRC356" s="258"/>
      <c r="JRD356" s="261"/>
      <c r="JRE356" s="258"/>
      <c r="JRF356" s="258"/>
      <c r="JRG356" s="258"/>
      <c r="JRH356" s="258"/>
      <c r="JRI356" s="258"/>
      <c r="JRJ356" s="258"/>
      <c r="JRK356" s="258"/>
      <c r="JRL356" s="261"/>
      <c r="JRM356" s="258"/>
      <c r="JRN356" s="258"/>
      <c r="JRO356" s="258"/>
      <c r="JRP356" s="258"/>
      <c r="JRQ356" s="258"/>
      <c r="JRR356" s="258"/>
      <c r="JRS356" s="258"/>
      <c r="JRT356" s="261"/>
      <c r="JRU356" s="258"/>
      <c r="JRV356" s="258"/>
      <c r="JRW356" s="258"/>
      <c r="JRX356" s="258"/>
      <c r="JRY356" s="258"/>
      <c r="JRZ356" s="258"/>
      <c r="JSA356" s="258"/>
      <c r="JSB356" s="261"/>
      <c r="JSC356" s="258"/>
      <c r="JSD356" s="258"/>
      <c r="JSE356" s="258"/>
      <c r="JSF356" s="258"/>
      <c r="JSG356" s="258"/>
      <c r="JSH356" s="258"/>
      <c r="JSI356" s="258"/>
      <c r="JSJ356" s="261"/>
      <c r="JSK356" s="258"/>
      <c r="JSL356" s="258"/>
      <c r="JSM356" s="258"/>
      <c r="JSN356" s="258"/>
      <c r="JSO356" s="258"/>
      <c r="JSP356" s="258"/>
      <c r="JSQ356" s="258"/>
      <c r="JSR356" s="261"/>
      <c r="JSS356" s="258"/>
      <c r="JST356" s="258"/>
      <c r="JSU356" s="258"/>
      <c r="JSV356" s="258"/>
      <c r="JSW356" s="258"/>
      <c r="JSX356" s="258"/>
      <c r="JSY356" s="258"/>
      <c r="JSZ356" s="261"/>
      <c r="JTA356" s="258"/>
      <c r="JTB356" s="258"/>
      <c r="JTC356" s="258"/>
      <c r="JTD356" s="258"/>
      <c r="JTE356" s="258"/>
      <c r="JTF356" s="258"/>
      <c r="JTG356" s="258"/>
      <c r="JTH356" s="261"/>
      <c r="JTI356" s="258"/>
      <c r="JTJ356" s="258"/>
      <c r="JTK356" s="258"/>
      <c r="JTL356" s="258"/>
      <c r="JTM356" s="258"/>
      <c r="JTN356" s="258"/>
      <c r="JTO356" s="258"/>
      <c r="JTP356" s="261"/>
      <c r="JTQ356" s="258"/>
      <c r="JTR356" s="258"/>
      <c r="JTS356" s="258"/>
      <c r="JTT356" s="258"/>
      <c r="JTU356" s="258"/>
      <c r="JTV356" s="258"/>
      <c r="JTW356" s="258"/>
      <c r="JTX356" s="261"/>
      <c r="JTY356" s="258"/>
      <c r="JTZ356" s="258"/>
      <c r="JUA356" s="258"/>
      <c r="JUB356" s="258"/>
      <c r="JUC356" s="258"/>
      <c r="JUD356" s="258"/>
      <c r="JUE356" s="258"/>
      <c r="JUF356" s="261"/>
      <c r="JUG356" s="258"/>
      <c r="JUH356" s="258"/>
      <c r="JUI356" s="258"/>
      <c r="JUJ356" s="258"/>
      <c r="JUK356" s="258"/>
      <c r="JUL356" s="258"/>
      <c r="JUM356" s="258"/>
      <c r="JUN356" s="261"/>
      <c r="JUO356" s="258"/>
      <c r="JUP356" s="258"/>
      <c r="JUQ356" s="258"/>
      <c r="JUR356" s="258"/>
      <c r="JUS356" s="258"/>
      <c r="JUT356" s="258"/>
      <c r="JUU356" s="258"/>
      <c r="JUV356" s="261"/>
      <c r="JUW356" s="258"/>
      <c r="JUX356" s="258"/>
      <c r="JUY356" s="258"/>
      <c r="JUZ356" s="258"/>
      <c r="JVA356" s="258"/>
      <c r="JVB356" s="258"/>
      <c r="JVC356" s="258"/>
      <c r="JVD356" s="261"/>
      <c r="JVE356" s="258"/>
      <c r="JVF356" s="258"/>
      <c r="JVG356" s="258"/>
      <c r="JVH356" s="258"/>
      <c r="JVI356" s="258"/>
      <c r="JVJ356" s="258"/>
      <c r="JVK356" s="258"/>
      <c r="JVL356" s="261"/>
      <c r="JVM356" s="258"/>
      <c r="JVN356" s="258"/>
      <c r="JVO356" s="258"/>
      <c r="JVP356" s="258"/>
      <c r="JVQ356" s="258"/>
      <c r="JVR356" s="258"/>
      <c r="JVS356" s="258"/>
      <c r="JVT356" s="261"/>
      <c r="JVU356" s="258"/>
      <c r="JVV356" s="258"/>
      <c r="JVW356" s="258"/>
      <c r="JVX356" s="258"/>
      <c r="JVY356" s="258"/>
      <c r="JVZ356" s="258"/>
      <c r="JWA356" s="258"/>
      <c r="JWB356" s="261"/>
      <c r="JWC356" s="258"/>
      <c r="JWD356" s="258"/>
      <c r="JWE356" s="258"/>
      <c r="JWF356" s="258"/>
      <c r="JWG356" s="258"/>
      <c r="JWH356" s="258"/>
      <c r="JWI356" s="258"/>
      <c r="JWJ356" s="261"/>
      <c r="JWK356" s="258"/>
      <c r="JWL356" s="258"/>
      <c r="JWM356" s="258"/>
      <c r="JWN356" s="258"/>
      <c r="JWO356" s="258"/>
      <c r="JWP356" s="258"/>
      <c r="JWQ356" s="258"/>
      <c r="JWR356" s="261"/>
      <c r="JWS356" s="258"/>
      <c r="JWT356" s="258"/>
      <c r="JWU356" s="258"/>
      <c r="JWV356" s="258"/>
      <c r="JWW356" s="258"/>
      <c r="JWX356" s="258"/>
      <c r="JWY356" s="258"/>
      <c r="JWZ356" s="261"/>
      <c r="JXA356" s="258"/>
      <c r="JXB356" s="258"/>
      <c r="JXC356" s="258"/>
      <c r="JXD356" s="258"/>
      <c r="JXE356" s="258"/>
      <c r="JXF356" s="258"/>
      <c r="JXG356" s="258"/>
      <c r="JXH356" s="261"/>
      <c r="JXI356" s="258"/>
      <c r="JXJ356" s="258"/>
      <c r="JXK356" s="258"/>
      <c r="JXL356" s="258"/>
      <c r="JXM356" s="258"/>
      <c r="JXN356" s="258"/>
      <c r="JXO356" s="258"/>
      <c r="JXP356" s="261"/>
      <c r="JXQ356" s="258"/>
      <c r="JXR356" s="258"/>
      <c r="JXS356" s="258"/>
      <c r="JXT356" s="258"/>
      <c r="JXU356" s="258"/>
      <c r="JXV356" s="258"/>
      <c r="JXW356" s="258"/>
      <c r="JXX356" s="261"/>
      <c r="JXY356" s="258"/>
      <c r="JXZ356" s="258"/>
      <c r="JYA356" s="258"/>
      <c r="JYB356" s="258"/>
      <c r="JYC356" s="258"/>
      <c r="JYD356" s="258"/>
      <c r="JYE356" s="258"/>
      <c r="JYF356" s="261"/>
      <c r="JYG356" s="258"/>
      <c r="JYH356" s="258"/>
      <c r="JYI356" s="258"/>
      <c r="JYJ356" s="258"/>
      <c r="JYK356" s="258"/>
      <c r="JYL356" s="258"/>
      <c r="JYM356" s="258"/>
      <c r="JYN356" s="261"/>
      <c r="JYO356" s="258"/>
      <c r="JYP356" s="258"/>
      <c r="JYQ356" s="258"/>
      <c r="JYR356" s="258"/>
      <c r="JYS356" s="258"/>
      <c r="JYT356" s="258"/>
      <c r="JYU356" s="258"/>
      <c r="JYV356" s="261"/>
      <c r="JYW356" s="258"/>
      <c r="JYX356" s="258"/>
      <c r="JYY356" s="258"/>
      <c r="JYZ356" s="258"/>
      <c r="JZA356" s="258"/>
      <c r="JZB356" s="258"/>
      <c r="JZC356" s="258"/>
      <c r="JZD356" s="261"/>
      <c r="JZE356" s="258"/>
      <c r="JZF356" s="258"/>
      <c r="JZG356" s="258"/>
      <c r="JZH356" s="258"/>
      <c r="JZI356" s="258"/>
      <c r="JZJ356" s="258"/>
      <c r="JZK356" s="258"/>
      <c r="JZL356" s="261"/>
      <c r="JZM356" s="258"/>
      <c r="JZN356" s="258"/>
      <c r="JZO356" s="258"/>
      <c r="JZP356" s="258"/>
      <c r="JZQ356" s="258"/>
      <c r="JZR356" s="258"/>
      <c r="JZS356" s="258"/>
      <c r="JZT356" s="261"/>
      <c r="JZU356" s="258"/>
      <c r="JZV356" s="258"/>
      <c r="JZW356" s="258"/>
      <c r="JZX356" s="258"/>
      <c r="JZY356" s="258"/>
      <c r="JZZ356" s="258"/>
      <c r="KAA356" s="258"/>
      <c r="KAB356" s="261"/>
      <c r="KAC356" s="258"/>
      <c r="KAD356" s="258"/>
      <c r="KAE356" s="258"/>
      <c r="KAF356" s="258"/>
      <c r="KAG356" s="258"/>
      <c r="KAH356" s="258"/>
      <c r="KAI356" s="258"/>
      <c r="KAJ356" s="261"/>
      <c r="KAK356" s="258"/>
      <c r="KAL356" s="258"/>
      <c r="KAM356" s="258"/>
      <c r="KAN356" s="258"/>
      <c r="KAO356" s="258"/>
      <c r="KAP356" s="258"/>
      <c r="KAQ356" s="258"/>
      <c r="KAR356" s="261"/>
      <c r="KAS356" s="258"/>
      <c r="KAT356" s="258"/>
      <c r="KAU356" s="258"/>
      <c r="KAV356" s="258"/>
      <c r="KAW356" s="258"/>
      <c r="KAX356" s="258"/>
      <c r="KAY356" s="258"/>
      <c r="KAZ356" s="261"/>
      <c r="KBA356" s="258"/>
      <c r="KBB356" s="258"/>
      <c r="KBC356" s="258"/>
      <c r="KBD356" s="258"/>
      <c r="KBE356" s="258"/>
      <c r="KBF356" s="258"/>
      <c r="KBG356" s="258"/>
      <c r="KBH356" s="261"/>
      <c r="KBI356" s="258"/>
      <c r="KBJ356" s="258"/>
      <c r="KBK356" s="258"/>
      <c r="KBL356" s="258"/>
      <c r="KBM356" s="258"/>
      <c r="KBN356" s="258"/>
      <c r="KBO356" s="258"/>
      <c r="KBP356" s="261"/>
      <c r="KBQ356" s="258"/>
      <c r="KBR356" s="258"/>
      <c r="KBS356" s="258"/>
      <c r="KBT356" s="258"/>
      <c r="KBU356" s="258"/>
      <c r="KBV356" s="258"/>
      <c r="KBW356" s="258"/>
      <c r="KBX356" s="261"/>
      <c r="KBY356" s="258"/>
      <c r="KBZ356" s="258"/>
      <c r="KCA356" s="258"/>
      <c r="KCB356" s="258"/>
      <c r="KCC356" s="258"/>
      <c r="KCD356" s="258"/>
      <c r="KCE356" s="258"/>
      <c r="KCF356" s="261"/>
      <c r="KCG356" s="258"/>
      <c r="KCH356" s="258"/>
      <c r="KCI356" s="258"/>
      <c r="KCJ356" s="258"/>
      <c r="KCK356" s="258"/>
      <c r="KCL356" s="258"/>
      <c r="KCM356" s="258"/>
      <c r="KCN356" s="261"/>
      <c r="KCO356" s="258"/>
      <c r="KCP356" s="258"/>
      <c r="KCQ356" s="258"/>
      <c r="KCR356" s="258"/>
      <c r="KCS356" s="258"/>
      <c r="KCT356" s="258"/>
      <c r="KCU356" s="258"/>
      <c r="KCV356" s="261"/>
      <c r="KCW356" s="258"/>
      <c r="KCX356" s="258"/>
      <c r="KCY356" s="258"/>
      <c r="KCZ356" s="258"/>
      <c r="KDA356" s="258"/>
      <c r="KDB356" s="258"/>
      <c r="KDC356" s="258"/>
      <c r="KDD356" s="261"/>
      <c r="KDE356" s="258"/>
      <c r="KDF356" s="258"/>
      <c r="KDG356" s="258"/>
      <c r="KDH356" s="258"/>
      <c r="KDI356" s="258"/>
      <c r="KDJ356" s="258"/>
      <c r="KDK356" s="258"/>
      <c r="KDL356" s="261"/>
      <c r="KDM356" s="258"/>
      <c r="KDN356" s="258"/>
      <c r="KDO356" s="258"/>
      <c r="KDP356" s="258"/>
      <c r="KDQ356" s="258"/>
      <c r="KDR356" s="258"/>
      <c r="KDS356" s="258"/>
      <c r="KDT356" s="261"/>
      <c r="KDU356" s="258"/>
      <c r="KDV356" s="258"/>
      <c r="KDW356" s="258"/>
      <c r="KDX356" s="258"/>
      <c r="KDY356" s="258"/>
      <c r="KDZ356" s="258"/>
      <c r="KEA356" s="258"/>
      <c r="KEB356" s="261"/>
      <c r="KEC356" s="258"/>
      <c r="KED356" s="258"/>
      <c r="KEE356" s="258"/>
      <c r="KEF356" s="258"/>
      <c r="KEG356" s="258"/>
      <c r="KEH356" s="258"/>
      <c r="KEI356" s="258"/>
      <c r="KEJ356" s="261"/>
      <c r="KEK356" s="258"/>
      <c r="KEL356" s="258"/>
      <c r="KEM356" s="258"/>
      <c r="KEN356" s="258"/>
      <c r="KEO356" s="258"/>
      <c r="KEP356" s="258"/>
      <c r="KEQ356" s="258"/>
      <c r="KER356" s="261"/>
      <c r="KES356" s="258"/>
      <c r="KET356" s="258"/>
      <c r="KEU356" s="258"/>
      <c r="KEV356" s="258"/>
      <c r="KEW356" s="258"/>
      <c r="KEX356" s="258"/>
      <c r="KEY356" s="258"/>
      <c r="KEZ356" s="261"/>
      <c r="KFA356" s="258"/>
      <c r="KFB356" s="258"/>
      <c r="KFC356" s="258"/>
      <c r="KFD356" s="258"/>
      <c r="KFE356" s="258"/>
      <c r="KFF356" s="258"/>
      <c r="KFG356" s="258"/>
      <c r="KFH356" s="261"/>
      <c r="KFI356" s="258"/>
      <c r="KFJ356" s="258"/>
      <c r="KFK356" s="258"/>
      <c r="KFL356" s="258"/>
      <c r="KFM356" s="258"/>
      <c r="KFN356" s="258"/>
      <c r="KFO356" s="258"/>
      <c r="KFP356" s="261"/>
      <c r="KFQ356" s="258"/>
      <c r="KFR356" s="258"/>
      <c r="KFS356" s="258"/>
      <c r="KFT356" s="258"/>
      <c r="KFU356" s="258"/>
      <c r="KFV356" s="258"/>
      <c r="KFW356" s="258"/>
      <c r="KFX356" s="261"/>
      <c r="KFY356" s="258"/>
      <c r="KFZ356" s="258"/>
      <c r="KGA356" s="258"/>
      <c r="KGB356" s="258"/>
      <c r="KGC356" s="258"/>
      <c r="KGD356" s="258"/>
      <c r="KGE356" s="258"/>
      <c r="KGF356" s="261"/>
      <c r="KGG356" s="258"/>
      <c r="KGH356" s="258"/>
      <c r="KGI356" s="258"/>
      <c r="KGJ356" s="258"/>
      <c r="KGK356" s="258"/>
      <c r="KGL356" s="258"/>
      <c r="KGM356" s="258"/>
      <c r="KGN356" s="261"/>
      <c r="KGO356" s="258"/>
      <c r="KGP356" s="258"/>
      <c r="KGQ356" s="258"/>
      <c r="KGR356" s="258"/>
      <c r="KGS356" s="258"/>
      <c r="KGT356" s="258"/>
      <c r="KGU356" s="258"/>
      <c r="KGV356" s="261"/>
      <c r="KGW356" s="258"/>
      <c r="KGX356" s="258"/>
      <c r="KGY356" s="258"/>
      <c r="KGZ356" s="258"/>
      <c r="KHA356" s="258"/>
      <c r="KHB356" s="258"/>
      <c r="KHC356" s="258"/>
      <c r="KHD356" s="261"/>
      <c r="KHE356" s="258"/>
      <c r="KHF356" s="258"/>
      <c r="KHG356" s="258"/>
      <c r="KHH356" s="258"/>
      <c r="KHI356" s="258"/>
      <c r="KHJ356" s="258"/>
      <c r="KHK356" s="258"/>
      <c r="KHL356" s="261"/>
      <c r="KHM356" s="258"/>
      <c r="KHN356" s="258"/>
      <c r="KHO356" s="258"/>
      <c r="KHP356" s="258"/>
      <c r="KHQ356" s="258"/>
      <c r="KHR356" s="258"/>
      <c r="KHS356" s="258"/>
      <c r="KHT356" s="261"/>
      <c r="KHU356" s="258"/>
      <c r="KHV356" s="258"/>
      <c r="KHW356" s="258"/>
      <c r="KHX356" s="258"/>
      <c r="KHY356" s="258"/>
      <c r="KHZ356" s="258"/>
      <c r="KIA356" s="258"/>
      <c r="KIB356" s="261"/>
      <c r="KIC356" s="258"/>
      <c r="KID356" s="258"/>
      <c r="KIE356" s="258"/>
      <c r="KIF356" s="258"/>
      <c r="KIG356" s="258"/>
      <c r="KIH356" s="258"/>
      <c r="KII356" s="258"/>
      <c r="KIJ356" s="261"/>
      <c r="KIK356" s="258"/>
      <c r="KIL356" s="258"/>
      <c r="KIM356" s="258"/>
      <c r="KIN356" s="258"/>
      <c r="KIO356" s="258"/>
      <c r="KIP356" s="258"/>
      <c r="KIQ356" s="258"/>
      <c r="KIR356" s="261"/>
      <c r="KIS356" s="258"/>
      <c r="KIT356" s="258"/>
      <c r="KIU356" s="258"/>
      <c r="KIV356" s="258"/>
      <c r="KIW356" s="258"/>
      <c r="KIX356" s="258"/>
      <c r="KIY356" s="258"/>
      <c r="KIZ356" s="261"/>
      <c r="KJA356" s="258"/>
      <c r="KJB356" s="258"/>
      <c r="KJC356" s="258"/>
      <c r="KJD356" s="258"/>
      <c r="KJE356" s="258"/>
      <c r="KJF356" s="258"/>
      <c r="KJG356" s="258"/>
      <c r="KJH356" s="261"/>
      <c r="KJI356" s="258"/>
      <c r="KJJ356" s="258"/>
      <c r="KJK356" s="258"/>
      <c r="KJL356" s="258"/>
      <c r="KJM356" s="258"/>
      <c r="KJN356" s="258"/>
      <c r="KJO356" s="258"/>
      <c r="KJP356" s="261"/>
      <c r="KJQ356" s="258"/>
      <c r="KJR356" s="258"/>
      <c r="KJS356" s="258"/>
      <c r="KJT356" s="258"/>
      <c r="KJU356" s="258"/>
      <c r="KJV356" s="258"/>
      <c r="KJW356" s="258"/>
      <c r="KJX356" s="261"/>
      <c r="KJY356" s="258"/>
      <c r="KJZ356" s="258"/>
      <c r="KKA356" s="258"/>
      <c r="KKB356" s="258"/>
      <c r="KKC356" s="258"/>
      <c r="KKD356" s="258"/>
      <c r="KKE356" s="258"/>
      <c r="KKF356" s="261"/>
      <c r="KKG356" s="258"/>
      <c r="KKH356" s="258"/>
      <c r="KKI356" s="258"/>
      <c r="KKJ356" s="258"/>
      <c r="KKK356" s="258"/>
      <c r="KKL356" s="258"/>
      <c r="KKM356" s="258"/>
      <c r="KKN356" s="261"/>
      <c r="KKO356" s="258"/>
      <c r="KKP356" s="258"/>
      <c r="KKQ356" s="258"/>
      <c r="KKR356" s="258"/>
      <c r="KKS356" s="258"/>
      <c r="KKT356" s="258"/>
      <c r="KKU356" s="258"/>
      <c r="KKV356" s="261"/>
      <c r="KKW356" s="258"/>
      <c r="KKX356" s="258"/>
      <c r="KKY356" s="258"/>
      <c r="KKZ356" s="258"/>
      <c r="KLA356" s="258"/>
      <c r="KLB356" s="258"/>
      <c r="KLC356" s="258"/>
      <c r="KLD356" s="261"/>
      <c r="KLE356" s="258"/>
      <c r="KLF356" s="258"/>
      <c r="KLG356" s="258"/>
      <c r="KLH356" s="258"/>
      <c r="KLI356" s="258"/>
      <c r="KLJ356" s="258"/>
      <c r="KLK356" s="258"/>
      <c r="KLL356" s="261"/>
      <c r="KLM356" s="258"/>
      <c r="KLN356" s="258"/>
      <c r="KLO356" s="258"/>
      <c r="KLP356" s="258"/>
      <c r="KLQ356" s="258"/>
      <c r="KLR356" s="258"/>
      <c r="KLS356" s="258"/>
      <c r="KLT356" s="261"/>
      <c r="KLU356" s="258"/>
      <c r="KLV356" s="258"/>
      <c r="KLW356" s="258"/>
      <c r="KLX356" s="258"/>
      <c r="KLY356" s="258"/>
      <c r="KLZ356" s="258"/>
      <c r="KMA356" s="258"/>
      <c r="KMB356" s="261"/>
      <c r="KMC356" s="258"/>
      <c r="KMD356" s="258"/>
      <c r="KME356" s="258"/>
      <c r="KMF356" s="258"/>
      <c r="KMG356" s="258"/>
      <c r="KMH356" s="258"/>
      <c r="KMI356" s="258"/>
      <c r="KMJ356" s="261"/>
      <c r="KMK356" s="258"/>
      <c r="KML356" s="258"/>
      <c r="KMM356" s="258"/>
      <c r="KMN356" s="258"/>
      <c r="KMO356" s="258"/>
      <c r="KMP356" s="258"/>
      <c r="KMQ356" s="258"/>
      <c r="KMR356" s="261"/>
      <c r="KMS356" s="258"/>
      <c r="KMT356" s="258"/>
      <c r="KMU356" s="258"/>
      <c r="KMV356" s="258"/>
      <c r="KMW356" s="258"/>
      <c r="KMX356" s="258"/>
      <c r="KMY356" s="258"/>
      <c r="KMZ356" s="261"/>
      <c r="KNA356" s="258"/>
      <c r="KNB356" s="258"/>
      <c r="KNC356" s="258"/>
      <c r="KND356" s="258"/>
      <c r="KNE356" s="258"/>
      <c r="KNF356" s="258"/>
      <c r="KNG356" s="258"/>
      <c r="KNH356" s="261"/>
      <c r="KNI356" s="258"/>
      <c r="KNJ356" s="258"/>
      <c r="KNK356" s="258"/>
      <c r="KNL356" s="258"/>
      <c r="KNM356" s="258"/>
      <c r="KNN356" s="258"/>
      <c r="KNO356" s="258"/>
      <c r="KNP356" s="261"/>
      <c r="KNQ356" s="258"/>
      <c r="KNR356" s="258"/>
      <c r="KNS356" s="258"/>
      <c r="KNT356" s="258"/>
      <c r="KNU356" s="258"/>
      <c r="KNV356" s="258"/>
      <c r="KNW356" s="258"/>
      <c r="KNX356" s="261"/>
      <c r="KNY356" s="258"/>
      <c r="KNZ356" s="258"/>
      <c r="KOA356" s="258"/>
      <c r="KOB356" s="258"/>
      <c r="KOC356" s="258"/>
      <c r="KOD356" s="258"/>
      <c r="KOE356" s="258"/>
      <c r="KOF356" s="261"/>
      <c r="KOG356" s="258"/>
      <c r="KOH356" s="258"/>
      <c r="KOI356" s="258"/>
      <c r="KOJ356" s="258"/>
      <c r="KOK356" s="258"/>
      <c r="KOL356" s="258"/>
      <c r="KOM356" s="258"/>
      <c r="KON356" s="261"/>
      <c r="KOO356" s="258"/>
      <c r="KOP356" s="258"/>
      <c r="KOQ356" s="258"/>
      <c r="KOR356" s="258"/>
      <c r="KOS356" s="258"/>
      <c r="KOT356" s="258"/>
      <c r="KOU356" s="258"/>
      <c r="KOV356" s="261"/>
      <c r="KOW356" s="258"/>
      <c r="KOX356" s="258"/>
      <c r="KOY356" s="258"/>
      <c r="KOZ356" s="258"/>
      <c r="KPA356" s="258"/>
      <c r="KPB356" s="258"/>
      <c r="KPC356" s="258"/>
      <c r="KPD356" s="261"/>
      <c r="KPE356" s="258"/>
      <c r="KPF356" s="258"/>
      <c r="KPG356" s="258"/>
      <c r="KPH356" s="258"/>
      <c r="KPI356" s="258"/>
      <c r="KPJ356" s="258"/>
      <c r="KPK356" s="258"/>
      <c r="KPL356" s="261"/>
      <c r="KPM356" s="258"/>
      <c r="KPN356" s="258"/>
      <c r="KPO356" s="258"/>
      <c r="KPP356" s="258"/>
      <c r="KPQ356" s="258"/>
      <c r="KPR356" s="258"/>
      <c r="KPS356" s="258"/>
      <c r="KPT356" s="261"/>
      <c r="KPU356" s="258"/>
      <c r="KPV356" s="258"/>
      <c r="KPW356" s="258"/>
      <c r="KPX356" s="258"/>
      <c r="KPY356" s="258"/>
      <c r="KPZ356" s="258"/>
      <c r="KQA356" s="258"/>
      <c r="KQB356" s="261"/>
      <c r="KQC356" s="258"/>
      <c r="KQD356" s="258"/>
      <c r="KQE356" s="258"/>
      <c r="KQF356" s="258"/>
      <c r="KQG356" s="258"/>
      <c r="KQH356" s="258"/>
      <c r="KQI356" s="258"/>
      <c r="KQJ356" s="261"/>
      <c r="KQK356" s="258"/>
      <c r="KQL356" s="258"/>
      <c r="KQM356" s="258"/>
      <c r="KQN356" s="258"/>
      <c r="KQO356" s="258"/>
      <c r="KQP356" s="258"/>
      <c r="KQQ356" s="258"/>
      <c r="KQR356" s="261"/>
      <c r="KQS356" s="258"/>
      <c r="KQT356" s="258"/>
      <c r="KQU356" s="258"/>
      <c r="KQV356" s="258"/>
      <c r="KQW356" s="258"/>
      <c r="KQX356" s="258"/>
      <c r="KQY356" s="258"/>
      <c r="KQZ356" s="261"/>
      <c r="KRA356" s="258"/>
      <c r="KRB356" s="258"/>
      <c r="KRC356" s="258"/>
      <c r="KRD356" s="258"/>
      <c r="KRE356" s="258"/>
      <c r="KRF356" s="258"/>
      <c r="KRG356" s="258"/>
      <c r="KRH356" s="261"/>
      <c r="KRI356" s="258"/>
      <c r="KRJ356" s="258"/>
      <c r="KRK356" s="258"/>
      <c r="KRL356" s="258"/>
      <c r="KRM356" s="258"/>
      <c r="KRN356" s="258"/>
      <c r="KRO356" s="258"/>
      <c r="KRP356" s="261"/>
      <c r="KRQ356" s="258"/>
      <c r="KRR356" s="258"/>
      <c r="KRS356" s="258"/>
      <c r="KRT356" s="258"/>
      <c r="KRU356" s="258"/>
      <c r="KRV356" s="258"/>
      <c r="KRW356" s="258"/>
      <c r="KRX356" s="261"/>
      <c r="KRY356" s="258"/>
      <c r="KRZ356" s="258"/>
      <c r="KSA356" s="258"/>
      <c r="KSB356" s="258"/>
      <c r="KSC356" s="258"/>
      <c r="KSD356" s="258"/>
      <c r="KSE356" s="258"/>
      <c r="KSF356" s="261"/>
      <c r="KSG356" s="258"/>
      <c r="KSH356" s="258"/>
      <c r="KSI356" s="258"/>
      <c r="KSJ356" s="258"/>
      <c r="KSK356" s="258"/>
      <c r="KSL356" s="258"/>
      <c r="KSM356" s="258"/>
      <c r="KSN356" s="261"/>
      <c r="KSO356" s="258"/>
      <c r="KSP356" s="258"/>
      <c r="KSQ356" s="258"/>
      <c r="KSR356" s="258"/>
      <c r="KSS356" s="258"/>
      <c r="KST356" s="258"/>
      <c r="KSU356" s="258"/>
      <c r="KSV356" s="261"/>
      <c r="KSW356" s="258"/>
      <c r="KSX356" s="258"/>
      <c r="KSY356" s="258"/>
      <c r="KSZ356" s="258"/>
      <c r="KTA356" s="258"/>
      <c r="KTB356" s="258"/>
      <c r="KTC356" s="258"/>
      <c r="KTD356" s="261"/>
      <c r="KTE356" s="258"/>
      <c r="KTF356" s="258"/>
      <c r="KTG356" s="258"/>
      <c r="KTH356" s="258"/>
      <c r="KTI356" s="258"/>
      <c r="KTJ356" s="258"/>
      <c r="KTK356" s="258"/>
      <c r="KTL356" s="261"/>
      <c r="KTM356" s="258"/>
      <c r="KTN356" s="258"/>
      <c r="KTO356" s="258"/>
      <c r="KTP356" s="258"/>
      <c r="KTQ356" s="258"/>
      <c r="KTR356" s="258"/>
      <c r="KTS356" s="258"/>
      <c r="KTT356" s="261"/>
      <c r="KTU356" s="258"/>
      <c r="KTV356" s="258"/>
      <c r="KTW356" s="258"/>
      <c r="KTX356" s="258"/>
      <c r="KTY356" s="258"/>
      <c r="KTZ356" s="258"/>
      <c r="KUA356" s="258"/>
      <c r="KUB356" s="261"/>
      <c r="KUC356" s="258"/>
      <c r="KUD356" s="258"/>
      <c r="KUE356" s="258"/>
      <c r="KUF356" s="258"/>
      <c r="KUG356" s="258"/>
      <c r="KUH356" s="258"/>
      <c r="KUI356" s="258"/>
      <c r="KUJ356" s="261"/>
      <c r="KUK356" s="258"/>
      <c r="KUL356" s="258"/>
      <c r="KUM356" s="258"/>
      <c r="KUN356" s="258"/>
      <c r="KUO356" s="258"/>
      <c r="KUP356" s="258"/>
      <c r="KUQ356" s="258"/>
      <c r="KUR356" s="261"/>
      <c r="KUS356" s="258"/>
      <c r="KUT356" s="258"/>
      <c r="KUU356" s="258"/>
      <c r="KUV356" s="258"/>
      <c r="KUW356" s="258"/>
      <c r="KUX356" s="258"/>
      <c r="KUY356" s="258"/>
      <c r="KUZ356" s="261"/>
      <c r="KVA356" s="258"/>
      <c r="KVB356" s="258"/>
      <c r="KVC356" s="258"/>
      <c r="KVD356" s="258"/>
      <c r="KVE356" s="258"/>
      <c r="KVF356" s="258"/>
      <c r="KVG356" s="258"/>
      <c r="KVH356" s="261"/>
      <c r="KVI356" s="258"/>
      <c r="KVJ356" s="258"/>
      <c r="KVK356" s="258"/>
      <c r="KVL356" s="258"/>
      <c r="KVM356" s="258"/>
      <c r="KVN356" s="258"/>
      <c r="KVO356" s="258"/>
      <c r="KVP356" s="261"/>
      <c r="KVQ356" s="258"/>
      <c r="KVR356" s="258"/>
      <c r="KVS356" s="258"/>
      <c r="KVT356" s="258"/>
      <c r="KVU356" s="258"/>
      <c r="KVV356" s="258"/>
      <c r="KVW356" s="258"/>
      <c r="KVX356" s="261"/>
      <c r="KVY356" s="258"/>
      <c r="KVZ356" s="258"/>
      <c r="KWA356" s="258"/>
      <c r="KWB356" s="258"/>
      <c r="KWC356" s="258"/>
      <c r="KWD356" s="258"/>
      <c r="KWE356" s="258"/>
      <c r="KWF356" s="261"/>
      <c r="KWG356" s="258"/>
      <c r="KWH356" s="258"/>
      <c r="KWI356" s="258"/>
      <c r="KWJ356" s="258"/>
      <c r="KWK356" s="258"/>
      <c r="KWL356" s="258"/>
      <c r="KWM356" s="258"/>
      <c r="KWN356" s="261"/>
      <c r="KWO356" s="258"/>
      <c r="KWP356" s="258"/>
      <c r="KWQ356" s="258"/>
      <c r="KWR356" s="258"/>
      <c r="KWS356" s="258"/>
      <c r="KWT356" s="258"/>
      <c r="KWU356" s="258"/>
      <c r="KWV356" s="261"/>
      <c r="KWW356" s="258"/>
      <c r="KWX356" s="258"/>
      <c r="KWY356" s="258"/>
      <c r="KWZ356" s="258"/>
      <c r="KXA356" s="258"/>
      <c r="KXB356" s="258"/>
      <c r="KXC356" s="258"/>
      <c r="KXD356" s="261"/>
      <c r="KXE356" s="258"/>
      <c r="KXF356" s="258"/>
      <c r="KXG356" s="258"/>
      <c r="KXH356" s="258"/>
      <c r="KXI356" s="258"/>
      <c r="KXJ356" s="258"/>
      <c r="KXK356" s="258"/>
      <c r="KXL356" s="261"/>
      <c r="KXM356" s="258"/>
      <c r="KXN356" s="258"/>
      <c r="KXO356" s="258"/>
      <c r="KXP356" s="258"/>
      <c r="KXQ356" s="258"/>
      <c r="KXR356" s="258"/>
      <c r="KXS356" s="258"/>
      <c r="KXT356" s="261"/>
      <c r="KXU356" s="258"/>
      <c r="KXV356" s="258"/>
      <c r="KXW356" s="258"/>
      <c r="KXX356" s="258"/>
      <c r="KXY356" s="258"/>
      <c r="KXZ356" s="258"/>
      <c r="KYA356" s="258"/>
      <c r="KYB356" s="261"/>
      <c r="KYC356" s="258"/>
      <c r="KYD356" s="258"/>
      <c r="KYE356" s="258"/>
      <c r="KYF356" s="258"/>
      <c r="KYG356" s="258"/>
      <c r="KYH356" s="258"/>
      <c r="KYI356" s="258"/>
      <c r="KYJ356" s="261"/>
      <c r="KYK356" s="258"/>
      <c r="KYL356" s="258"/>
      <c r="KYM356" s="258"/>
      <c r="KYN356" s="258"/>
      <c r="KYO356" s="258"/>
      <c r="KYP356" s="258"/>
      <c r="KYQ356" s="258"/>
      <c r="KYR356" s="261"/>
      <c r="KYS356" s="258"/>
      <c r="KYT356" s="258"/>
      <c r="KYU356" s="258"/>
      <c r="KYV356" s="258"/>
      <c r="KYW356" s="258"/>
      <c r="KYX356" s="258"/>
      <c r="KYY356" s="258"/>
      <c r="KYZ356" s="261"/>
      <c r="KZA356" s="258"/>
      <c r="KZB356" s="258"/>
      <c r="KZC356" s="258"/>
      <c r="KZD356" s="258"/>
      <c r="KZE356" s="258"/>
      <c r="KZF356" s="258"/>
      <c r="KZG356" s="258"/>
      <c r="KZH356" s="261"/>
      <c r="KZI356" s="258"/>
      <c r="KZJ356" s="258"/>
      <c r="KZK356" s="258"/>
      <c r="KZL356" s="258"/>
      <c r="KZM356" s="258"/>
      <c r="KZN356" s="258"/>
      <c r="KZO356" s="258"/>
      <c r="KZP356" s="261"/>
      <c r="KZQ356" s="258"/>
      <c r="KZR356" s="258"/>
      <c r="KZS356" s="258"/>
      <c r="KZT356" s="258"/>
      <c r="KZU356" s="258"/>
      <c r="KZV356" s="258"/>
      <c r="KZW356" s="258"/>
      <c r="KZX356" s="261"/>
      <c r="KZY356" s="258"/>
      <c r="KZZ356" s="258"/>
      <c r="LAA356" s="258"/>
      <c r="LAB356" s="258"/>
      <c r="LAC356" s="258"/>
      <c r="LAD356" s="258"/>
      <c r="LAE356" s="258"/>
      <c r="LAF356" s="261"/>
      <c r="LAG356" s="258"/>
      <c r="LAH356" s="258"/>
      <c r="LAI356" s="258"/>
      <c r="LAJ356" s="258"/>
      <c r="LAK356" s="258"/>
      <c r="LAL356" s="258"/>
      <c r="LAM356" s="258"/>
      <c r="LAN356" s="261"/>
      <c r="LAO356" s="258"/>
      <c r="LAP356" s="258"/>
      <c r="LAQ356" s="258"/>
      <c r="LAR356" s="258"/>
      <c r="LAS356" s="258"/>
      <c r="LAT356" s="258"/>
      <c r="LAU356" s="258"/>
      <c r="LAV356" s="261"/>
      <c r="LAW356" s="258"/>
      <c r="LAX356" s="258"/>
      <c r="LAY356" s="258"/>
      <c r="LAZ356" s="258"/>
      <c r="LBA356" s="258"/>
      <c r="LBB356" s="258"/>
      <c r="LBC356" s="258"/>
      <c r="LBD356" s="261"/>
      <c r="LBE356" s="258"/>
      <c r="LBF356" s="258"/>
      <c r="LBG356" s="258"/>
      <c r="LBH356" s="258"/>
      <c r="LBI356" s="258"/>
      <c r="LBJ356" s="258"/>
      <c r="LBK356" s="258"/>
      <c r="LBL356" s="261"/>
      <c r="LBM356" s="258"/>
      <c r="LBN356" s="258"/>
      <c r="LBO356" s="258"/>
      <c r="LBP356" s="258"/>
      <c r="LBQ356" s="258"/>
      <c r="LBR356" s="258"/>
      <c r="LBS356" s="258"/>
      <c r="LBT356" s="261"/>
      <c r="LBU356" s="258"/>
      <c r="LBV356" s="258"/>
      <c r="LBW356" s="258"/>
      <c r="LBX356" s="258"/>
      <c r="LBY356" s="258"/>
      <c r="LBZ356" s="258"/>
      <c r="LCA356" s="258"/>
      <c r="LCB356" s="261"/>
      <c r="LCC356" s="258"/>
      <c r="LCD356" s="258"/>
      <c r="LCE356" s="258"/>
      <c r="LCF356" s="258"/>
      <c r="LCG356" s="258"/>
      <c r="LCH356" s="258"/>
      <c r="LCI356" s="258"/>
      <c r="LCJ356" s="261"/>
      <c r="LCK356" s="258"/>
      <c r="LCL356" s="258"/>
      <c r="LCM356" s="258"/>
      <c r="LCN356" s="258"/>
      <c r="LCO356" s="258"/>
      <c r="LCP356" s="258"/>
      <c r="LCQ356" s="258"/>
      <c r="LCR356" s="261"/>
      <c r="LCS356" s="258"/>
      <c r="LCT356" s="258"/>
      <c r="LCU356" s="258"/>
      <c r="LCV356" s="258"/>
      <c r="LCW356" s="258"/>
      <c r="LCX356" s="258"/>
      <c r="LCY356" s="258"/>
      <c r="LCZ356" s="261"/>
      <c r="LDA356" s="258"/>
      <c r="LDB356" s="258"/>
      <c r="LDC356" s="258"/>
      <c r="LDD356" s="258"/>
      <c r="LDE356" s="258"/>
      <c r="LDF356" s="258"/>
      <c r="LDG356" s="258"/>
      <c r="LDH356" s="261"/>
      <c r="LDI356" s="258"/>
      <c r="LDJ356" s="258"/>
      <c r="LDK356" s="258"/>
      <c r="LDL356" s="258"/>
      <c r="LDM356" s="258"/>
      <c r="LDN356" s="258"/>
      <c r="LDO356" s="258"/>
      <c r="LDP356" s="261"/>
      <c r="LDQ356" s="258"/>
      <c r="LDR356" s="258"/>
      <c r="LDS356" s="258"/>
      <c r="LDT356" s="258"/>
      <c r="LDU356" s="258"/>
      <c r="LDV356" s="258"/>
      <c r="LDW356" s="258"/>
      <c r="LDX356" s="261"/>
      <c r="LDY356" s="258"/>
      <c r="LDZ356" s="258"/>
      <c r="LEA356" s="258"/>
      <c r="LEB356" s="258"/>
      <c r="LEC356" s="258"/>
      <c r="LED356" s="258"/>
      <c r="LEE356" s="258"/>
      <c r="LEF356" s="261"/>
      <c r="LEG356" s="258"/>
      <c r="LEH356" s="258"/>
      <c r="LEI356" s="258"/>
      <c r="LEJ356" s="258"/>
      <c r="LEK356" s="258"/>
      <c r="LEL356" s="258"/>
      <c r="LEM356" s="258"/>
      <c r="LEN356" s="261"/>
      <c r="LEO356" s="258"/>
      <c r="LEP356" s="258"/>
      <c r="LEQ356" s="258"/>
      <c r="LER356" s="258"/>
      <c r="LES356" s="258"/>
      <c r="LET356" s="258"/>
      <c r="LEU356" s="258"/>
      <c r="LEV356" s="261"/>
      <c r="LEW356" s="258"/>
      <c r="LEX356" s="258"/>
      <c r="LEY356" s="258"/>
      <c r="LEZ356" s="258"/>
      <c r="LFA356" s="258"/>
      <c r="LFB356" s="258"/>
      <c r="LFC356" s="258"/>
      <c r="LFD356" s="261"/>
      <c r="LFE356" s="258"/>
      <c r="LFF356" s="258"/>
      <c r="LFG356" s="258"/>
      <c r="LFH356" s="258"/>
      <c r="LFI356" s="258"/>
      <c r="LFJ356" s="258"/>
      <c r="LFK356" s="258"/>
      <c r="LFL356" s="261"/>
      <c r="LFM356" s="258"/>
      <c r="LFN356" s="258"/>
      <c r="LFO356" s="258"/>
      <c r="LFP356" s="258"/>
      <c r="LFQ356" s="258"/>
      <c r="LFR356" s="258"/>
      <c r="LFS356" s="258"/>
      <c r="LFT356" s="261"/>
      <c r="LFU356" s="258"/>
      <c r="LFV356" s="258"/>
      <c r="LFW356" s="258"/>
      <c r="LFX356" s="258"/>
      <c r="LFY356" s="258"/>
      <c r="LFZ356" s="258"/>
      <c r="LGA356" s="258"/>
      <c r="LGB356" s="261"/>
      <c r="LGC356" s="258"/>
      <c r="LGD356" s="258"/>
      <c r="LGE356" s="258"/>
      <c r="LGF356" s="258"/>
      <c r="LGG356" s="258"/>
      <c r="LGH356" s="258"/>
      <c r="LGI356" s="258"/>
      <c r="LGJ356" s="261"/>
      <c r="LGK356" s="258"/>
      <c r="LGL356" s="258"/>
      <c r="LGM356" s="258"/>
      <c r="LGN356" s="258"/>
      <c r="LGO356" s="258"/>
      <c r="LGP356" s="258"/>
      <c r="LGQ356" s="258"/>
      <c r="LGR356" s="261"/>
      <c r="LGS356" s="258"/>
      <c r="LGT356" s="258"/>
      <c r="LGU356" s="258"/>
      <c r="LGV356" s="258"/>
      <c r="LGW356" s="258"/>
      <c r="LGX356" s="258"/>
      <c r="LGY356" s="258"/>
      <c r="LGZ356" s="261"/>
      <c r="LHA356" s="258"/>
      <c r="LHB356" s="258"/>
      <c r="LHC356" s="258"/>
      <c r="LHD356" s="258"/>
      <c r="LHE356" s="258"/>
      <c r="LHF356" s="258"/>
      <c r="LHG356" s="258"/>
      <c r="LHH356" s="261"/>
      <c r="LHI356" s="258"/>
      <c r="LHJ356" s="258"/>
      <c r="LHK356" s="258"/>
      <c r="LHL356" s="258"/>
      <c r="LHM356" s="258"/>
      <c r="LHN356" s="258"/>
      <c r="LHO356" s="258"/>
      <c r="LHP356" s="261"/>
      <c r="LHQ356" s="258"/>
      <c r="LHR356" s="258"/>
      <c r="LHS356" s="258"/>
      <c r="LHT356" s="258"/>
      <c r="LHU356" s="258"/>
      <c r="LHV356" s="258"/>
      <c r="LHW356" s="258"/>
      <c r="LHX356" s="261"/>
      <c r="LHY356" s="258"/>
      <c r="LHZ356" s="258"/>
      <c r="LIA356" s="258"/>
      <c r="LIB356" s="258"/>
      <c r="LIC356" s="258"/>
      <c r="LID356" s="258"/>
      <c r="LIE356" s="258"/>
      <c r="LIF356" s="261"/>
      <c r="LIG356" s="258"/>
      <c r="LIH356" s="258"/>
      <c r="LII356" s="258"/>
      <c r="LIJ356" s="258"/>
      <c r="LIK356" s="258"/>
      <c r="LIL356" s="258"/>
      <c r="LIM356" s="258"/>
      <c r="LIN356" s="261"/>
      <c r="LIO356" s="258"/>
      <c r="LIP356" s="258"/>
      <c r="LIQ356" s="258"/>
      <c r="LIR356" s="258"/>
      <c r="LIS356" s="258"/>
      <c r="LIT356" s="258"/>
      <c r="LIU356" s="258"/>
      <c r="LIV356" s="261"/>
      <c r="LIW356" s="258"/>
      <c r="LIX356" s="258"/>
      <c r="LIY356" s="258"/>
      <c r="LIZ356" s="258"/>
      <c r="LJA356" s="258"/>
      <c r="LJB356" s="258"/>
      <c r="LJC356" s="258"/>
      <c r="LJD356" s="261"/>
      <c r="LJE356" s="258"/>
      <c r="LJF356" s="258"/>
      <c r="LJG356" s="258"/>
      <c r="LJH356" s="258"/>
      <c r="LJI356" s="258"/>
      <c r="LJJ356" s="258"/>
      <c r="LJK356" s="258"/>
      <c r="LJL356" s="261"/>
      <c r="LJM356" s="258"/>
      <c r="LJN356" s="258"/>
      <c r="LJO356" s="258"/>
      <c r="LJP356" s="258"/>
      <c r="LJQ356" s="258"/>
      <c r="LJR356" s="258"/>
      <c r="LJS356" s="258"/>
      <c r="LJT356" s="261"/>
      <c r="LJU356" s="258"/>
      <c r="LJV356" s="258"/>
      <c r="LJW356" s="258"/>
      <c r="LJX356" s="258"/>
      <c r="LJY356" s="258"/>
      <c r="LJZ356" s="258"/>
      <c r="LKA356" s="258"/>
      <c r="LKB356" s="261"/>
      <c r="LKC356" s="258"/>
      <c r="LKD356" s="258"/>
      <c r="LKE356" s="258"/>
      <c r="LKF356" s="258"/>
      <c r="LKG356" s="258"/>
      <c r="LKH356" s="258"/>
      <c r="LKI356" s="258"/>
      <c r="LKJ356" s="261"/>
      <c r="LKK356" s="258"/>
      <c r="LKL356" s="258"/>
      <c r="LKM356" s="258"/>
      <c r="LKN356" s="258"/>
      <c r="LKO356" s="258"/>
      <c r="LKP356" s="258"/>
      <c r="LKQ356" s="258"/>
      <c r="LKR356" s="261"/>
      <c r="LKS356" s="258"/>
      <c r="LKT356" s="258"/>
      <c r="LKU356" s="258"/>
      <c r="LKV356" s="258"/>
      <c r="LKW356" s="258"/>
      <c r="LKX356" s="258"/>
      <c r="LKY356" s="258"/>
      <c r="LKZ356" s="261"/>
      <c r="LLA356" s="258"/>
      <c r="LLB356" s="258"/>
      <c r="LLC356" s="258"/>
      <c r="LLD356" s="258"/>
      <c r="LLE356" s="258"/>
      <c r="LLF356" s="258"/>
      <c r="LLG356" s="258"/>
      <c r="LLH356" s="261"/>
      <c r="LLI356" s="258"/>
      <c r="LLJ356" s="258"/>
      <c r="LLK356" s="258"/>
      <c r="LLL356" s="258"/>
      <c r="LLM356" s="258"/>
      <c r="LLN356" s="258"/>
      <c r="LLO356" s="258"/>
      <c r="LLP356" s="261"/>
      <c r="LLQ356" s="258"/>
      <c r="LLR356" s="258"/>
      <c r="LLS356" s="258"/>
      <c r="LLT356" s="258"/>
      <c r="LLU356" s="258"/>
      <c r="LLV356" s="258"/>
      <c r="LLW356" s="258"/>
      <c r="LLX356" s="261"/>
      <c r="LLY356" s="258"/>
      <c r="LLZ356" s="258"/>
      <c r="LMA356" s="258"/>
      <c r="LMB356" s="258"/>
      <c r="LMC356" s="258"/>
      <c r="LMD356" s="258"/>
      <c r="LME356" s="258"/>
      <c r="LMF356" s="261"/>
      <c r="LMG356" s="258"/>
      <c r="LMH356" s="258"/>
      <c r="LMI356" s="258"/>
      <c r="LMJ356" s="258"/>
      <c r="LMK356" s="258"/>
      <c r="LML356" s="258"/>
      <c r="LMM356" s="258"/>
      <c r="LMN356" s="261"/>
      <c r="LMO356" s="258"/>
      <c r="LMP356" s="258"/>
      <c r="LMQ356" s="258"/>
      <c r="LMR356" s="258"/>
      <c r="LMS356" s="258"/>
      <c r="LMT356" s="258"/>
      <c r="LMU356" s="258"/>
      <c r="LMV356" s="261"/>
      <c r="LMW356" s="258"/>
      <c r="LMX356" s="258"/>
      <c r="LMY356" s="258"/>
      <c r="LMZ356" s="258"/>
      <c r="LNA356" s="258"/>
      <c r="LNB356" s="258"/>
      <c r="LNC356" s="258"/>
      <c r="LND356" s="261"/>
      <c r="LNE356" s="258"/>
      <c r="LNF356" s="258"/>
      <c r="LNG356" s="258"/>
      <c r="LNH356" s="258"/>
      <c r="LNI356" s="258"/>
      <c r="LNJ356" s="258"/>
      <c r="LNK356" s="258"/>
      <c r="LNL356" s="261"/>
      <c r="LNM356" s="258"/>
      <c r="LNN356" s="258"/>
      <c r="LNO356" s="258"/>
      <c r="LNP356" s="258"/>
      <c r="LNQ356" s="258"/>
      <c r="LNR356" s="258"/>
      <c r="LNS356" s="258"/>
      <c r="LNT356" s="261"/>
      <c r="LNU356" s="258"/>
      <c r="LNV356" s="258"/>
      <c r="LNW356" s="258"/>
      <c r="LNX356" s="258"/>
      <c r="LNY356" s="258"/>
      <c r="LNZ356" s="258"/>
      <c r="LOA356" s="258"/>
      <c r="LOB356" s="261"/>
      <c r="LOC356" s="258"/>
      <c r="LOD356" s="258"/>
      <c r="LOE356" s="258"/>
      <c r="LOF356" s="258"/>
      <c r="LOG356" s="258"/>
      <c r="LOH356" s="258"/>
      <c r="LOI356" s="258"/>
      <c r="LOJ356" s="261"/>
      <c r="LOK356" s="258"/>
      <c r="LOL356" s="258"/>
      <c r="LOM356" s="258"/>
      <c r="LON356" s="258"/>
      <c r="LOO356" s="258"/>
      <c r="LOP356" s="258"/>
      <c r="LOQ356" s="258"/>
      <c r="LOR356" s="261"/>
      <c r="LOS356" s="258"/>
      <c r="LOT356" s="258"/>
      <c r="LOU356" s="258"/>
      <c r="LOV356" s="258"/>
      <c r="LOW356" s="258"/>
      <c r="LOX356" s="258"/>
      <c r="LOY356" s="258"/>
      <c r="LOZ356" s="261"/>
      <c r="LPA356" s="258"/>
      <c r="LPB356" s="258"/>
      <c r="LPC356" s="258"/>
      <c r="LPD356" s="258"/>
      <c r="LPE356" s="258"/>
      <c r="LPF356" s="258"/>
      <c r="LPG356" s="258"/>
      <c r="LPH356" s="261"/>
      <c r="LPI356" s="258"/>
      <c r="LPJ356" s="258"/>
      <c r="LPK356" s="258"/>
      <c r="LPL356" s="258"/>
      <c r="LPM356" s="258"/>
      <c r="LPN356" s="258"/>
      <c r="LPO356" s="258"/>
      <c r="LPP356" s="261"/>
      <c r="LPQ356" s="258"/>
      <c r="LPR356" s="258"/>
      <c r="LPS356" s="258"/>
      <c r="LPT356" s="258"/>
      <c r="LPU356" s="258"/>
      <c r="LPV356" s="258"/>
      <c r="LPW356" s="258"/>
      <c r="LPX356" s="261"/>
      <c r="LPY356" s="258"/>
      <c r="LPZ356" s="258"/>
      <c r="LQA356" s="258"/>
      <c r="LQB356" s="258"/>
      <c r="LQC356" s="258"/>
      <c r="LQD356" s="258"/>
      <c r="LQE356" s="258"/>
      <c r="LQF356" s="261"/>
      <c r="LQG356" s="258"/>
      <c r="LQH356" s="258"/>
      <c r="LQI356" s="258"/>
      <c r="LQJ356" s="258"/>
      <c r="LQK356" s="258"/>
      <c r="LQL356" s="258"/>
      <c r="LQM356" s="258"/>
      <c r="LQN356" s="261"/>
      <c r="LQO356" s="258"/>
      <c r="LQP356" s="258"/>
      <c r="LQQ356" s="258"/>
      <c r="LQR356" s="258"/>
      <c r="LQS356" s="258"/>
      <c r="LQT356" s="258"/>
      <c r="LQU356" s="258"/>
      <c r="LQV356" s="261"/>
      <c r="LQW356" s="258"/>
      <c r="LQX356" s="258"/>
      <c r="LQY356" s="258"/>
      <c r="LQZ356" s="258"/>
      <c r="LRA356" s="258"/>
      <c r="LRB356" s="258"/>
      <c r="LRC356" s="258"/>
      <c r="LRD356" s="261"/>
      <c r="LRE356" s="258"/>
      <c r="LRF356" s="258"/>
      <c r="LRG356" s="258"/>
      <c r="LRH356" s="258"/>
      <c r="LRI356" s="258"/>
      <c r="LRJ356" s="258"/>
      <c r="LRK356" s="258"/>
      <c r="LRL356" s="261"/>
      <c r="LRM356" s="258"/>
      <c r="LRN356" s="258"/>
      <c r="LRO356" s="258"/>
      <c r="LRP356" s="258"/>
      <c r="LRQ356" s="258"/>
      <c r="LRR356" s="258"/>
      <c r="LRS356" s="258"/>
      <c r="LRT356" s="261"/>
      <c r="LRU356" s="258"/>
      <c r="LRV356" s="258"/>
      <c r="LRW356" s="258"/>
      <c r="LRX356" s="258"/>
      <c r="LRY356" s="258"/>
      <c r="LRZ356" s="258"/>
      <c r="LSA356" s="258"/>
      <c r="LSB356" s="261"/>
      <c r="LSC356" s="258"/>
      <c r="LSD356" s="258"/>
      <c r="LSE356" s="258"/>
      <c r="LSF356" s="258"/>
      <c r="LSG356" s="258"/>
      <c r="LSH356" s="258"/>
      <c r="LSI356" s="258"/>
      <c r="LSJ356" s="261"/>
      <c r="LSK356" s="258"/>
      <c r="LSL356" s="258"/>
      <c r="LSM356" s="258"/>
      <c r="LSN356" s="258"/>
      <c r="LSO356" s="258"/>
      <c r="LSP356" s="258"/>
      <c r="LSQ356" s="258"/>
      <c r="LSR356" s="261"/>
      <c r="LSS356" s="258"/>
      <c r="LST356" s="258"/>
      <c r="LSU356" s="258"/>
      <c r="LSV356" s="258"/>
      <c r="LSW356" s="258"/>
      <c r="LSX356" s="258"/>
      <c r="LSY356" s="258"/>
      <c r="LSZ356" s="261"/>
      <c r="LTA356" s="258"/>
      <c r="LTB356" s="258"/>
      <c r="LTC356" s="258"/>
      <c r="LTD356" s="258"/>
      <c r="LTE356" s="258"/>
      <c r="LTF356" s="258"/>
      <c r="LTG356" s="258"/>
      <c r="LTH356" s="261"/>
      <c r="LTI356" s="258"/>
      <c r="LTJ356" s="258"/>
      <c r="LTK356" s="258"/>
      <c r="LTL356" s="258"/>
      <c r="LTM356" s="258"/>
      <c r="LTN356" s="258"/>
      <c r="LTO356" s="258"/>
      <c r="LTP356" s="261"/>
      <c r="LTQ356" s="258"/>
      <c r="LTR356" s="258"/>
      <c r="LTS356" s="258"/>
      <c r="LTT356" s="258"/>
      <c r="LTU356" s="258"/>
      <c r="LTV356" s="258"/>
      <c r="LTW356" s="258"/>
      <c r="LTX356" s="261"/>
      <c r="LTY356" s="258"/>
      <c r="LTZ356" s="258"/>
      <c r="LUA356" s="258"/>
      <c r="LUB356" s="258"/>
      <c r="LUC356" s="258"/>
      <c r="LUD356" s="258"/>
      <c r="LUE356" s="258"/>
      <c r="LUF356" s="261"/>
      <c r="LUG356" s="258"/>
      <c r="LUH356" s="258"/>
      <c r="LUI356" s="258"/>
      <c r="LUJ356" s="258"/>
      <c r="LUK356" s="258"/>
      <c r="LUL356" s="258"/>
      <c r="LUM356" s="258"/>
      <c r="LUN356" s="261"/>
      <c r="LUO356" s="258"/>
      <c r="LUP356" s="258"/>
      <c r="LUQ356" s="258"/>
      <c r="LUR356" s="258"/>
      <c r="LUS356" s="258"/>
      <c r="LUT356" s="258"/>
      <c r="LUU356" s="258"/>
      <c r="LUV356" s="261"/>
      <c r="LUW356" s="258"/>
      <c r="LUX356" s="258"/>
      <c r="LUY356" s="258"/>
      <c r="LUZ356" s="258"/>
      <c r="LVA356" s="258"/>
      <c r="LVB356" s="258"/>
      <c r="LVC356" s="258"/>
      <c r="LVD356" s="261"/>
      <c r="LVE356" s="258"/>
      <c r="LVF356" s="258"/>
      <c r="LVG356" s="258"/>
      <c r="LVH356" s="258"/>
      <c r="LVI356" s="258"/>
      <c r="LVJ356" s="258"/>
      <c r="LVK356" s="258"/>
      <c r="LVL356" s="261"/>
      <c r="LVM356" s="258"/>
      <c r="LVN356" s="258"/>
      <c r="LVO356" s="258"/>
      <c r="LVP356" s="258"/>
      <c r="LVQ356" s="258"/>
      <c r="LVR356" s="258"/>
      <c r="LVS356" s="258"/>
      <c r="LVT356" s="261"/>
      <c r="LVU356" s="258"/>
      <c r="LVV356" s="258"/>
      <c r="LVW356" s="258"/>
      <c r="LVX356" s="258"/>
      <c r="LVY356" s="258"/>
      <c r="LVZ356" s="258"/>
      <c r="LWA356" s="258"/>
      <c r="LWB356" s="261"/>
      <c r="LWC356" s="258"/>
      <c r="LWD356" s="258"/>
      <c r="LWE356" s="258"/>
      <c r="LWF356" s="258"/>
      <c r="LWG356" s="258"/>
      <c r="LWH356" s="258"/>
      <c r="LWI356" s="258"/>
      <c r="LWJ356" s="261"/>
      <c r="LWK356" s="258"/>
      <c r="LWL356" s="258"/>
      <c r="LWM356" s="258"/>
      <c r="LWN356" s="258"/>
      <c r="LWO356" s="258"/>
      <c r="LWP356" s="258"/>
      <c r="LWQ356" s="258"/>
      <c r="LWR356" s="261"/>
      <c r="LWS356" s="258"/>
      <c r="LWT356" s="258"/>
      <c r="LWU356" s="258"/>
      <c r="LWV356" s="258"/>
      <c r="LWW356" s="258"/>
      <c r="LWX356" s="258"/>
      <c r="LWY356" s="258"/>
      <c r="LWZ356" s="261"/>
      <c r="LXA356" s="258"/>
      <c r="LXB356" s="258"/>
      <c r="LXC356" s="258"/>
      <c r="LXD356" s="258"/>
      <c r="LXE356" s="258"/>
      <c r="LXF356" s="258"/>
      <c r="LXG356" s="258"/>
      <c r="LXH356" s="261"/>
      <c r="LXI356" s="258"/>
      <c r="LXJ356" s="258"/>
      <c r="LXK356" s="258"/>
      <c r="LXL356" s="258"/>
      <c r="LXM356" s="258"/>
      <c r="LXN356" s="258"/>
      <c r="LXO356" s="258"/>
      <c r="LXP356" s="261"/>
      <c r="LXQ356" s="258"/>
      <c r="LXR356" s="258"/>
      <c r="LXS356" s="258"/>
      <c r="LXT356" s="258"/>
      <c r="LXU356" s="258"/>
      <c r="LXV356" s="258"/>
      <c r="LXW356" s="258"/>
      <c r="LXX356" s="261"/>
      <c r="LXY356" s="258"/>
      <c r="LXZ356" s="258"/>
      <c r="LYA356" s="258"/>
      <c r="LYB356" s="258"/>
      <c r="LYC356" s="258"/>
      <c r="LYD356" s="258"/>
      <c r="LYE356" s="258"/>
      <c r="LYF356" s="261"/>
      <c r="LYG356" s="258"/>
      <c r="LYH356" s="258"/>
      <c r="LYI356" s="258"/>
      <c r="LYJ356" s="258"/>
      <c r="LYK356" s="258"/>
      <c r="LYL356" s="258"/>
      <c r="LYM356" s="258"/>
      <c r="LYN356" s="261"/>
      <c r="LYO356" s="258"/>
      <c r="LYP356" s="258"/>
      <c r="LYQ356" s="258"/>
      <c r="LYR356" s="258"/>
      <c r="LYS356" s="258"/>
      <c r="LYT356" s="258"/>
      <c r="LYU356" s="258"/>
      <c r="LYV356" s="261"/>
      <c r="LYW356" s="258"/>
      <c r="LYX356" s="258"/>
      <c r="LYY356" s="258"/>
      <c r="LYZ356" s="258"/>
      <c r="LZA356" s="258"/>
      <c r="LZB356" s="258"/>
      <c r="LZC356" s="258"/>
      <c r="LZD356" s="261"/>
      <c r="LZE356" s="258"/>
      <c r="LZF356" s="258"/>
      <c r="LZG356" s="258"/>
      <c r="LZH356" s="258"/>
      <c r="LZI356" s="258"/>
      <c r="LZJ356" s="258"/>
      <c r="LZK356" s="258"/>
      <c r="LZL356" s="261"/>
      <c r="LZM356" s="258"/>
      <c r="LZN356" s="258"/>
      <c r="LZO356" s="258"/>
      <c r="LZP356" s="258"/>
      <c r="LZQ356" s="258"/>
      <c r="LZR356" s="258"/>
      <c r="LZS356" s="258"/>
      <c r="LZT356" s="261"/>
      <c r="LZU356" s="258"/>
      <c r="LZV356" s="258"/>
      <c r="LZW356" s="258"/>
      <c r="LZX356" s="258"/>
      <c r="LZY356" s="258"/>
      <c r="LZZ356" s="258"/>
      <c r="MAA356" s="258"/>
      <c r="MAB356" s="261"/>
      <c r="MAC356" s="258"/>
      <c r="MAD356" s="258"/>
      <c r="MAE356" s="258"/>
      <c r="MAF356" s="258"/>
      <c r="MAG356" s="258"/>
      <c r="MAH356" s="258"/>
      <c r="MAI356" s="258"/>
      <c r="MAJ356" s="261"/>
      <c r="MAK356" s="258"/>
      <c r="MAL356" s="258"/>
      <c r="MAM356" s="258"/>
      <c r="MAN356" s="258"/>
      <c r="MAO356" s="258"/>
      <c r="MAP356" s="258"/>
      <c r="MAQ356" s="258"/>
      <c r="MAR356" s="261"/>
      <c r="MAS356" s="258"/>
      <c r="MAT356" s="258"/>
      <c r="MAU356" s="258"/>
      <c r="MAV356" s="258"/>
      <c r="MAW356" s="258"/>
      <c r="MAX356" s="258"/>
      <c r="MAY356" s="258"/>
      <c r="MAZ356" s="261"/>
      <c r="MBA356" s="258"/>
      <c r="MBB356" s="258"/>
      <c r="MBC356" s="258"/>
      <c r="MBD356" s="258"/>
      <c r="MBE356" s="258"/>
      <c r="MBF356" s="258"/>
      <c r="MBG356" s="258"/>
      <c r="MBH356" s="261"/>
      <c r="MBI356" s="258"/>
      <c r="MBJ356" s="258"/>
      <c r="MBK356" s="258"/>
      <c r="MBL356" s="258"/>
      <c r="MBM356" s="258"/>
      <c r="MBN356" s="258"/>
      <c r="MBO356" s="258"/>
      <c r="MBP356" s="261"/>
      <c r="MBQ356" s="258"/>
      <c r="MBR356" s="258"/>
      <c r="MBS356" s="258"/>
      <c r="MBT356" s="258"/>
      <c r="MBU356" s="258"/>
      <c r="MBV356" s="258"/>
      <c r="MBW356" s="258"/>
      <c r="MBX356" s="261"/>
      <c r="MBY356" s="258"/>
      <c r="MBZ356" s="258"/>
      <c r="MCA356" s="258"/>
      <c r="MCB356" s="258"/>
      <c r="MCC356" s="258"/>
      <c r="MCD356" s="258"/>
      <c r="MCE356" s="258"/>
      <c r="MCF356" s="261"/>
      <c r="MCG356" s="258"/>
      <c r="MCH356" s="258"/>
      <c r="MCI356" s="258"/>
      <c r="MCJ356" s="258"/>
      <c r="MCK356" s="258"/>
      <c r="MCL356" s="258"/>
      <c r="MCM356" s="258"/>
      <c r="MCN356" s="261"/>
      <c r="MCO356" s="258"/>
      <c r="MCP356" s="258"/>
      <c r="MCQ356" s="258"/>
      <c r="MCR356" s="258"/>
      <c r="MCS356" s="258"/>
      <c r="MCT356" s="258"/>
      <c r="MCU356" s="258"/>
      <c r="MCV356" s="261"/>
      <c r="MCW356" s="258"/>
      <c r="MCX356" s="258"/>
      <c r="MCY356" s="258"/>
      <c r="MCZ356" s="258"/>
      <c r="MDA356" s="258"/>
      <c r="MDB356" s="258"/>
      <c r="MDC356" s="258"/>
      <c r="MDD356" s="261"/>
      <c r="MDE356" s="258"/>
      <c r="MDF356" s="258"/>
      <c r="MDG356" s="258"/>
      <c r="MDH356" s="258"/>
      <c r="MDI356" s="258"/>
      <c r="MDJ356" s="258"/>
      <c r="MDK356" s="258"/>
      <c r="MDL356" s="261"/>
      <c r="MDM356" s="258"/>
      <c r="MDN356" s="258"/>
      <c r="MDO356" s="258"/>
      <c r="MDP356" s="258"/>
      <c r="MDQ356" s="258"/>
      <c r="MDR356" s="258"/>
      <c r="MDS356" s="258"/>
      <c r="MDT356" s="261"/>
      <c r="MDU356" s="258"/>
      <c r="MDV356" s="258"/>
      <c r="MDW356" s="258"/>
      <c r="MDX356" s="258"/>
      <c r="MDY356" s="258"/>
      <c r="MDZ356" s="258"/>
      <c r="MEA356" s="258"/>
      <c r="MEB356" s="261"/>
      <c r="MEC356" s="258"/>
      <c r="MED356" s="258"/>
      <c r="MEE356" s="258"/>
      <c r="MEF356" s="258"/>
      <c r="MEG356" s="258"/>
      <c r="MEH356" s="258"/>
      <c r="MEI356" s="258"/>
      <c r="MEJ356" s="261"/>
      <c r="MEK356" s="258"/>
      <c r="MEL356" s="258"/>
      <c r="MEM356" s="258"/>
      <c r="MEN356" s="258"/>
      <c r="MEO356" s="258"/>
      <c r="MEP356" s="258"/>
      <c r="MEQ356" s="258"/>
      <c r="MER356" s="261"/>
      <c r="MES356" s="258"/>
      <c r="MET356" s="258"/>
      <c r="MEU356" s="258"/>
      <c r="MEV356" s="258"/>
      <c r="MEW356" s="258"/>
      <c r="MEX356" s="258"/>
      <c r="MEY356" s="258"/>
      <c r="MEZ356" s="261"/>
      <c r="MFA356" s="258"/>
      <c r="MFB356" s="258"/>
      <c r="MFC356" s="258"/>
      <c r="MFD356" s="258"/>
      <c r="MFE356" s="258"/>
      <c r="MFF356" s="258"/>
      <c r="MFG356" s="258"/>
      <c r="MFH356" s="261"/>
      <c r="MFI356" s="258"/>
      <c r="MFJ356" s="258"/>
      <c r="MFK356" s="258"/>
      <c r="MFL356" s="258"/>
      <c r="MFM356" s="258"/>
      <c r="MFN356" s="258"/>
      <c r="MFO356" s="258"/>
      <c r="MFP356" s="261"/>
      <c r="MFQ356" s="258"/>
      <c r="MFR356" s="258"/>
      <c r="MFS356" s="258"/>
      <c r="MFT356" s="258"/>
      <c r="MFU356" s="258"/>
      <c r="MFV356" s="258"/>
      <c r="MFW356" s="258"/>
      <c r="MFX356" s="261"/>
      <c r="MFY356" s="258"/>
      <c r="MFZ356" s="258"/>
      <c r="MGA356" s="258"/>
      <c r="MGB356" s="258"/>
      <c r="MGC356" s="258"/>
      <c r="MGD356" s="258"/>
      <c r="MGE356" s="258"/>
      <c r="MGF356" s="261"/>
      <c r="MGG356" s="258"/>
      <c r="MGH356" s="258"/>
      <c r="MGI356" s="258"/>
      <c r="MGJ356" s="258"/>
      <c r="MGK356" s="258"/>
      <c r="MGL356" s="258"/>
      <c r="MGM356" s="258"/>
      <c r="MGN356" s="261"/>
      <c r="MGO356" s="258"/>
      <c r="MGP356" s="258"/>
      <c r="MGQ356" s="258"/>
      <c r="MGR356" s="258"/>
      <c r="MGS356" s="258"/>
      <c r="MGT356" s="258"/>
      <c r="MGU356" s="258"/>
      <c r="MGV356" s="261"/>
      <c r="MGW356" s="258"/>
      <c r="MGX356" s="258"/>
      <c r="MGY356" s="258"/>
      <c r="MGZ356" s="258"/>
      <c r="MHA356" s="258"/>
      <c r="MHB356" s="258"/>
      <c r="MHC356" s="258"/>
      <c r="MHD356" s="261"/>
      <c r="MHE356" s="258"/>
      <c r="MHF356" s="258"/>
      <c r="MHG356" s="258"/>
      <c r="MHH356" s="258"/>
      <c r="MHI356" s="258"/>
      <c r="MHJ356" s="258"/>
      <c r="MHK356" s="258"/>
      <c r="MHL356" s="261"/>
      <c r="MHM356" s="258"/>
      <c r="MHN356" s="258"/>
      <c r="MHO356" s="258"/>
      <c r="MHP356" s="258"/>
      <c r="MHQ356" s="258"/>
      <c r="MHR356" s="258"/>
      <c r="MHS356" s="258"/>
      <c r="MHT356" s="261"/>
      <c r="MHU356" s="258"/>
      <c r="MHV356" s="258"/>
      <c r="MHW356" s="258"/>
      <c r="MHX356" s="258"/>
      <c r="MHY356" s="258"/>
      <c r="MHZ356" s="258"/>
      <c r="MIA356" s="258"/>
      <c r="MIB356" s="261"/>
      <c r="MIC356" s="258"/>
      <c r="MID356" s="258"/>
      <c r="MIE356" s="258"/>
      <c r="MIF356" s="258"/>
      <c r="MIG356" s="258"/>
      <c r="MIH356" s="258"/>
      <c r="MII356" s="258"/>
      <c r="MIJ356" s="261"/>
      <c r="MIK356" s="258"/>
      <c r="MIL356" s="258"/>
      <c r="MIM356" s="258"/>
      <c r="MIN356" s="258"/>
      <c r="MIO356" s="258"/>
      <c r="MIP356" s="258"/>
      <c r="MIQ356" s="258"/>
      <c r="MIR356" s="261"/>
      <c r="MIS356" s="258"/>
      <c r="MIT356" s="258"/>
      <c r="MIU356" s="258"/>
      <c r="MIV356" s="258"/>
      <c r="MIW356" s="258"/>
      <c r="MIX356" s="258"/>
      <c r="MIY356" s="258"/>
      <c r="MIZ356" s="261"/>
      <c r="MJA356" s="258"/>
      <c r="MJB356" s="258"/>
      <c r="MJC356" s="258"/>
      <c r="MJD356" s="258"/>
      <c r="MJE356" s="258"/>
      <c r="MJF356" s="258"/>
      <c r="MJG356" s="258"/>
      <c r="MJH356" s="261"/>
      <c r="MJI356" s="258"/>
      <c r="MJJ356" s="258"/>
      <c r="MJK356" s="258"/>
      <c r="MJL356" s="258"/>
      <c r="MJM356" s="258"/>
      <c r="MJN356" s="258"/>
      <c r="MJO356" s="258"/>
      <c r="MJP356" s="261"/>
      <c r="MJQ356" s="258"/>
      <c r="MJR356" s="258"/>
      <c r="MJS356" s="258"/>
      <c r="MJT356" s="258"/>
      <c r="MJU356" s="258"/>
      <c r="MJV356" s="258"/>
      <c r="MJW356" s="258"/>
      <c r="MJX356" s="261"/>
      <c r="MJY356" s="258"/>
      <c r="MJZ356" s="258"/>
      <c r="MKA356" s="258"/>
      <c r="MKB356" s="258"/>
      <c r="MKC356" s="258"/>
      <c r="MKD356" s="258"/>
      <c r="MKE356" s="258"/>
      <c r="MKF356" s="261"/>
      <c r="MKG356" s="258"/>
      <c r="MKH356" s="258"/>
      <c r="MKI356" s="258"/>
      <c r="MKJ356" s="258"/>
      <c r="MKK356" s="258"/>
      <c r="MKL356" s="258"/>
      <c r="MKM356" s="258"/>
      <c r="MKN356" s="261"/>
      <c r="MKO356" s="258"/>
      <c r="MKP356" s="258"/>
      <c r="MKQ356" s="258"/>
      <c r="MKR356" s="258"/>
      <c r="MKS356" s="258"/>
      <c r="MKT356" s="258"/>
      <c r="MKU356" s="258"/>
      <c r="MKV356" s="261"/>
      <c r="MKW356" s="258"/>
      <c r="MKX356" s="258"/>
      <c r="MKY356" s="258"/>
      <c r="MKZ356" s="258"/>
      <c r="MLA356" s="258"/>
      <c r="MLB356" s="258"/>
      <c r="MLC356" s="258"/>
      <c r="MLD356" s="261"/>
      <c r="MLE356" s="258"/>
      <c r="MLF356" s="258"/>
      <c r="MLG356" s="258"/>
      <c r="MLH356" s="258"/>
      <c r="MLI356" s="258"/>
      <c r="MLJ356" s="258"/>
      <c r="MLK356" s="258"/>
      <c r="MLL356" s="261"/>
      <c r="MLM356" s="258"/>
      <c r="MLN356" s="258"/>
      <c r="MLO356" s="258"/>
      <c r="MLP356" s="258"/>
      <c r="MLQ356" s="258"/>
      <c r="MLR356" s="258"/>
      <c r="MLS356" s="258"/>
      <c r="MLT356" s="261"/>
      <c r="MLU356" s="258"/>
      <c r="MLV356" s="258"/>
      <c r="MLW356" s="258"/>
      <c r="MLX356" s="258"/>
      <c r="MLY356" s="258"/>
      <c r="MLZ356" s="258"/>
      <c r="MMA356" s="258"/>
      <c r="MMB356" s="261"/>
      <c r="MMC356" s="258"/>
      <c r="MMD356" s="258"/>
      <c r="MME356" s="258"/>
      <c r="MMF356" s="258"/>
      <c r="MMG356" s="258"/>
      <c r="MMH356" s="258"/>
      <c r="MMI356" s="258"/>
      <c r="MMJ356" s="261"/>
      <c r="MMK356" s="258"/>
      <c r="MML356" s="258"/>
      <c r="MMM356" s="258"/>
      <c r="MMN356" s="258"/>
      <c r="MMO356" s="258"/>
      <c r="MMP356" s="258"/>
      <c r="MMQ356" s="258"/>
      <c r="MMR356" s="261"/>
      <c r="MMS356" s="258"/>
      <c r="MMT356" s="258"/>
      <c r="MMU356" s="258"/>
      <c r="MMV356" s="258"/>
      <c r="MMW356" s="258"/>
      <c r="MMX356" s="258"/>
      <c r="MMY356" s="258"/>
      <c r="MMZ356" s="261"/>
      <c r="MNA356" s="258"/>
      <c r="MNB356" s="258"/>
      <c r="MNC356" s="258"/>
      <c r="MND356" s="258"/>
      <c r="MNE356" s="258"/>
      <c r="MNF356" s="258"/>
      <c r="MNG356" s="258"/>
      <c r="MNH356" s="261"/>
      <c r="MNI356" s="258"/>
      <c r="MNJ356" s="258"/>
      <c r="MNK356" s="258"/>
      <c r="MNL356" s="258"/>
      <c r="MNM356" s="258"/>
      <c r="MNN356" s="258"/>
      <c r="MNO356" s="258"/>
      <c r="MNP356" s="261"/>
      <c r="MNQ356" s="258"/>
      <c r="MNR356" s="258"/>
      <c r="MNS356" s="258"/>
      <c r="MNT356" s="258"/>
      <c r="MNU356" s="258"/>
      <c r="MNV356" s="258"/>
      <c r="MNW356" s="258"/>
      <c r="MNX356" s="261"/>
      <c r="MNY356" s="258"/>
      <c r="MNZ356" s="258"/>
      <c r="MOA356" s="258"/>
      <c r="MOB356" s="258"/>
      <c r="MOC356" s="258"/>
      <c r="MOD356" s="258"/>
      <c r="MOE356" s="258"/>
      <c r="MOF356" s="261"/>
      <c r="MOG356" s="258"/>
      <c r="MOH356" s="258"/>
      <c r="MOI356" s="258"/>
      <c r="MOJ356" s="258"/>
      <c r="MOK356" s="258"/>
      <c r="MOL356" s="258"/>
      <c r="MOM356" s="258"/>
      <c r="MON356" s="261"/>
      <c r="MOO356" s="258"/>
      <c r="MOP356" s="258"/>
      <c r="MOQ356" s="258"/>
      <c r="MOR356" s="258"/>
      <c r="MOS356" s="258"/>
      <c r="MOT356" s="258"/>
      <c r="MOU356" s="258"/>
      <c r="MOV356" s="261"/>
      <c r="MOW356" s="258"/>
      <c r="MOX356" s="258"/>
      <c r="MOY356" s="258"/>
      <c r="MOZ356" s="258"/>
      <c r="MPA356" s="258"/>
      <c r="MPB356" s="258"/>
      <c r="MPC356" s="258"/>
      <c r="MPD356" s="261"/>
      <c r="MPE356" s="258"/>
      <c r="MPF356" s="258"/>
      <c r="MPG356" s="258"/>
      <c r="MPH356" s="258"/>
      <c r="MPI356" s="258"/>
      <c r="MPJ356" s="258"/>
      <c r="MPK356" s="258"/>
      <c r="MPL356" s="261"/>
      <c r="MPM356" s="258"/>
      <c r="MPN356" s="258"/>
      <c r="MPO356" s="258"/>
      <c r="MPP356" s="258"/>
      <c r="MPQ356" s="258"/>
      <c r="MPR356" s="258"/>
      <c r="MPS356" s="258"/>
      <c r="MPT356" s="261"/>
      <c r="MPU356" s="258"/>
      <c r="MPV356" s="258"/>
      <c r="MPW356" s="258"/>
      <c r="MPX356" s="258"/>
      <c r="MPY356" s="258"/>
      <c r="MPZ356" s="258"/>
      <c r="MQA356" s="258"/>
      <c r="MQB356" s="261"/>
      <c r="MQC356" s="258"/>
      <c r="MQD356" s="258"/>
      <c r="MQE356" s="258"/>
      <c r="MQF356" s="258"/>
      <c r="MQG356" s="258"/>
      <c r="MQH356" s="258"/>
      <c r="MQI356" s="258"/>
      <c r="MQJ356" s="261"/>
      <c r="MQK356" s="258"/>
      <c r="MQL356" s="258"/>
      <c r="MQM356" s="258"/>
      <c r="MQN356" s="258"/>
      <c r="MQO356" s="258"/>
      <c r="MQP356" s="258"/>
      <c r="MQQ356" s="258"/>
      <c r="MQR356" s="261"/>
      <c r="MQS356" s="258"/>
      <c r="MQT356" s="258"/>
      <c r="MQU356" s="258"/>
      <c r="MQV356" s="258"/>
      <c r="MQW356" s="258"/>
      <c r="MQX356" s="258"/>
      <c r="MQY356" s="258"/>
      <c r="MQZ356" s="261"/>
      <c r="MRA356" s="258"/>
      <c r="MRB356" s="258"/>
      <c r="MRC356" s="258"/>
      <c r="MRD356" s="258"/>
      <c r="MRE356" s="258"/>
      <c r="MRF356" s="258"/>
      <c r="MRG356" s="258"/>
      <c r="MRH356" s="261"/>
      <c r="MRI356" s="258"/>
      <c r="MRJ356" s="258"/>
      <c r="MRK356" s="258"/>
      <c r="MRL356" s="258"/>
      <c r="MRM356" s="258"/>
      <c r="MRN356" s="258"/>
      <c r="MRO356" s="258"/>
      <c r="MRP356" s="261"/>
      <c r="MRQ356" s="258"/>
      <c r="MRR356" s="258"/>
      <c r="MRS356" s="258"/>
      <c r="MRT356" s="258"/>
      <c r="MRU356" s="258"/>
      <c r="MRV356" s="258"/>
      <c r="MRW356" s="258"/>
      <c r="MRX356" s="261"/>
      <c r="MRY356" s="258"/>
      <c r="MRZ356" s="258"/>
      <c r="MSA356" s="258"/>
      <c r="MSB356" s="258"/>
      <c r="MSC356" s="258"/>
      <c r="MSD356" s="258"/>
      <c r="MSE356" s="258"/>
      <c r="MSF356" s="261"/>
      <c r="MSG356" s="258"/>
      <c r="MSH356" s="258"/>
      <c r="MSI356" s="258"/>
      <c r="MSJ356" s="258"/>
      <c r="MSK356" s="258"/>
      <c r="MSL356" s="258"/>
      <c r="MSM356" s="258"/>
      <c r="MSN356" s="261"/>
      <c r="MSO356" s="258"/>
      <c r="MSP356" s="258"/>
      <c r="MSQ356" s="258"/>
      <c r="MSR356" s="258"/>
      <c r="MSS356" s="258"/>
      <c r="MST356" s="258"/>
      <c r="MSU356" s="258"/>
      <c r="MSV356" s="261"/>
      <c r="MSW356" s="258"/>
      <c r="MSX356" s="258"/>
      <c r="MSY356" s="258"/>
      <c r="MSZ356" s="258"/>
      <c r="MTA356" s="258"/>
      <c r="MTB356" s="258"/>
      <c r="MTC356" s="258"/>
      <c r="MTD356" s="261"/>
      <c r="MTE356" s="258"/>
      <c r="MTF356" s="258"/>
      <c r="MTG356" s="258"/>
      <c r="MTH356" s="258"/>
      <c r="MTI356" s="258"/>
      <c r="MTJ356" s="258"/>
      <c r="MTK356" s="258"/>
      <c r="MTL356" s="261"/>
      <c r="MTM356" s="258"/>
      <c r="MTN356" s="258"/>
      <c r="MTO356" s="258"/>
      <c r="MTP356" s="258"/>
      <c r="MTQ356" s="258"/>
      <c r="MTR356" s="258"/>
      <c r="MTS356" s="258"/>
      <c r="MTT356" s="261"/>
      <c r="MTU356" s="258"/>
      <c r="MTV356" s="258"/>
      <c r="MTW356" s="258"/>
      <c r="MTX356" s="258"/>
      <c r="MTY356" s="258"/>
      <c r="MTZ356" s="258"/>
      <c r="MUA356" s="258"/>
      <c r="MUB356" s="261"/>
      <c r="MUC356" s="258"/>
      <c r="MUD356" s="258"/>
      <c r="MUE356" s="258"/>
      <c r="MUF356" s="258"/>
      <c r="MUG356" s="258"/>
      <c r="MUH356" s="258"/>
      <c r="MUI356" s="258"/>
      <c r="MUJ356" s="261"/>
      <c r="MUK356" s="258"/>
      <c r="MUL356" s="258"/>
      <c r="MUM356" s="258"/>
      <c r="MUN356" s="258"/>
      <c r="MUO356" s="258"/>
      <c r="MUP356" s="258"/>
      <c r="MUQ356" s="258"/>
      <c r="MUR356" s="261"/>
      <c r="MUS356" s="258"/>
      <c r="MUT356" s="258"/>
      <c r="MUU356" s="258"/>
      <c r="MUV356" s="258"/>
      <c r="MUW356" s="258"/>
      <c r="MUX356" s="258"/>
      <c r="MUY356" s="258"/>
      <c r="MUZ356" s="261"/>
      <c r="MVA356" s="258"/>
      <c r="MVB356" s="258"/>
      <c r="MVC356" s="258"/>
      <c r="MVD356" s="258"/>
      <c r="MVE356" s="258"/>
      <c r="MVF356" s="258"/>
      <c r="MVG356" s="258"/>
      <c r="MVH356" s="261"/>
      <c r="MVI356" s="258"/>
      <c r="MVJ356" s="258"/>
      <c r="MVK356" s="258"/>
      <c r="MVL356" s="258"/>
      <c r="MVM356" s="258"/>
      <c r="MVN356" s="258"/>
      <c r="MVO356" s="258"/>
      <c r="MVP356" s="261"/>
      <c r="MVQ356" s="258"/>
      <c r="MVR356" s="258"/>
      <c r="MVS356" s="258"/>
      <c r="MVT356" s="258"/>
      <c r="MVU356" s="258"/>
      <c r="MVV356" s="258"/>
      <c r="MVW356" s="258"/>
      <c r="MVX356" s="261"/>
      <c r="MVY356" s="258"/>
      <c r="MVZ356" s="258"/>
      <c r="MWA356" s="258"/>
      <c r="MWB356" s="258"/>
      <c r="MWC356" s="258"/>
      <c r="MWD356" s="258"/>
      <c r="MWE356" s="258"/>
      <c r="MWF356" s="261"/>
      <c r="MWG356" s="258"/>
      <c r="MWH356" s="258"/>
      <c r="MWI356" s="258"/>
      <c r="MWJ356" s="258"/>
      <c r="MWK356" s="258"/>
      <c r="MWL356" s="258"/>
      <c r="MWM356" s="258"/>
      <c r="MWN356" s="261"/>
      <c r="MWO356" s="258"/>
      <c r="MWP356" s="258"/>
      <c r="MWQ356" s="258"/>
      <c r="MWR356" s="258"/>
      <c r="MWS356" s="258"/>
      <c r="MWT356" s="258"/>
      <c r="MWU356" s="258"/>
      <c r="MWV356" s="261"/>
      <c r="MWW356" s="258"/>
      <c r="MWX356" s="258"/>
      <c r="MWY356" s="258"/>
      <c r="MWZ356" s="258"/>
      <c r="MXA356" s="258"/>
      <c r="MXB356" s="258"/>
      <c r="MXC356" s="258"/>
      <c r="MXD356" s="261"/>
      <c r="MXE356" s="258"/>
      <c r="MXF356" s="258"/>
      <c r="MXG356" s="258"/>
      <c r="MXH356" s="258"/>
      <c r="MXI356" s="258"/>
      <c r="MXJ356" s="258"/>
      <c r="MXK356" s="258"/>
      <c r="MXL356" s="261"/>
      <c r="MXM356" s="258"/>
      <c r="MXN356" s="258"/>
      <c r="MXO356" s="258"/>
      <c r="MXP356" s="258"/>
      <c r="MXQ356" s="258"/>
      <c r="MXR356" s="258"/>
      <c r="MXS356" s="258"/>
      <c r="MXT356" s="261"/>
      <c r="MXU356" s="258"/>
      <c r="MXV356" s="258"/>
      <c r="MXW356" s="258"/>
      <c r="MXX356" s="258"/>
      <c r="MXY356" s="258"/>
      <c r="MXZ356" s="258"/>
      <c r="MYA356" s="258"/>
      <c r="MYB356" s="261"/>
      <c r="MYC356" s="258"/>
      <c r="MYD356" s="258"/>
      <c r="MYE356" s="258"/>
      <c r="MYF356" s="258"/>
      <c r="MYG356" s="258"/>
      <c r="MYH356" s="258"/>
      <c r="MYI356" s="258"/>
      <c r="MYJ356" s="261"/>
      <c r="MYK356" s="258"/>
      <c r="MYL356" s="258"/>
      <c r="MYM356" s="258"/>
      <c r="MYN356" s="258"/>
      <c r="MYO356" s="258"/>
      <c r="MYP356" s="258"/>
      <c r="MYQ356" s="258"/>
      <c r="MYR356" s="261"/>
      <c r="MYS356" s="258"/>
      <c r="MYT356" s="258"/>
      <c r="MYU356" s="258"/>
      <c r="MYV356" s="258"/>
      <c r="MYW356" s="258"/>
      <c r="MYX356" s="258"/>
      <c r="MYY356" s="258"/>
      <c r="MYZ356" s="261"/>
      <c r="MZA356" s="258"/>
      <c r="MZB356" s="258"/>
      <c r="MZC356" s="258"/>
      <c r="MZD356" s="258"/>
      <c r="MZE356" s="258"/>
      <c r="MZF356" s="258"/>
      <c r="MZG356" s="258"/>
      <c r="MZH356" s="261"/>
      <c r="MZI356" s="258"/>
      <c r="MZJ356" s="258"/>
      <c r="MZK356" s="258"/>
      <c r="MZL356" s="258"/>
      <c r="MZM356" s="258"/>
      <c r="MZN356" s="258"/>
      <c r="MZO356" s="258"/>
      <c r="MZP356" s="261"/>
      <c r="MZQ356" s="258"/>
      <c r="MZR356" s="258"/>
      <c r="MZS356" s="258"/>
      <c r="MZT356" s="258"/>
      <c r="MZU356" s="258"/>
      <c r="MZV356" s="258"/>
      <c r="MZW356" s="258"/>
      <c r="MZX356" s="261"/>
      <c r="MZY356" s="258"/>
      <c r="MZZ356" s="258"/>
      <c r="NAA356" s="258"/>
      <c r="NAB356" s="258"/>
      <c r="NAC356" s="258"/>
      <c r="NAD356" s="258"/>
      <c r="NAE356" s="258"/>
      <c r="NAF356" s="261"/>
      <c r="NAG356" s="258"/>
      <c r="NAH356" s="258"/>
      <c r="NAI356" s="258"/>
      <c r="NAJ356" s="258"/>
      <c r="NAK356" s="258"/>
      <c r="NAL356" s="258"/>
      <c r="NAM356" s="258"/>
      <c r="NAN356" s="261"/>
      <c r="NAO356" s="258"/>
      <c r="NAP356" s="258"/>
      <c r="NAQ356" s="258"/>
      <c r="NAR356" s="258"/>
      <c r="NAS356" s="258"/>
      <c r="NAT356" s="258"/>
      <c r="NAU356" s="258"/>
      <c r="NAV356" s="261"/>
      <c r="NAW356" s="258"/>
      <c r="NAX356" s="258"/>
      <c r="NAY356" s="258"/>
      <c r="NAZ356" s="258"/>
      <c r="NBA356" s="258"/>
      <c r="NBB356" s="258"/>
      <c r="NBC356" s="258"/>
      <c r="NBD356" s="261"/>
      <c r="NBE356" s="258"/>
      <c r="NBF356" s="258"/>
      <c r="NBG356" s="258"/>
      <c r="NBH356" s="258"/>
      <c r="NBI356" s="258"/>
      <c r="NBJ356" s="258"/>
      <c r="NBK356" s="258"/>
      <c r="NBL356" s="261"/>
      <c r="NBM356" s="258"/>
      <c r="NBN356" s="258"/>
      <c r="NBO356" s="258"/>
      <c r="NBP356" s="258"/>
      <c r="NBQ356" s="258"/>
      <c r="NBR356" s="258"/>
      <c r="NBS356" s="258"/>
      <c r="NBT356" s="261"/>
      <c r="NBU356" s="258"/>
      <c r="NBV356" s="258"/>
      <c r="NBW356" s="258"/>
      <c r="NBX356" s="258"/>
      <c r="NBY356" s="258"/>
      <c r="NBZ356" s="258"/>
      <c r="NCA356" s="258"/>
      <c r="NCB356" s="261"/>
      <c r="NCC356" s="258"/>
      <c r="NCD356" s="258"/>
      <c r="NCE356" s="258"/>
      <c r="NCF356" s="258"/>
      <c r="NCG356" s="258"/>
      <c r="NCH356" s="258"/>
      <c r="NCI356" s="258"/>
      <c r="NCJ356" s="261"/>
      <c r="NCK356" s="258"/>
      <c r="NCL356" s="258"/>
      <c r="NCM356" s="258"/>
      <c r="NCN356" s="258"/>
      <c r="NCO356" s="258"/>
      <c r="NCP356" s="258"/>
      <c r="NCQ356" s="258"/>
      <c r="NCR356" s="261"/>
      <c r="NCS356" s="258"/>
      <c r="NCT356" s="258"/>
      <c r="NCU356" s="258"/>
      <c r="NCV356" s="258"/>
      <c r="NCW356" s="258"/>
      <c r="NCX356" s="258"/>
      <c r="NCY356" s="258"/>
      <c r="NCZ356" s="261"/>
      <c r="NDA356" s="258"/>
      <c r="NDB356" s="258"/>
      <c r="NDC356" s="258"/>
      <c r="NDD356" s="258"/>
      <c r="NDE356" s="258"/>
      <c r="NDF356" s="258"/>
      <c r="NDG356" s="258"/>
      <c r="NDH356" s="261"/>
      <c r="NDI356" s="258"/>
      <c r="NDJ356" s="258"/>
      <c r="NDK356" s="258"/>
      <c r="NDL356" s="258"/>
      <c r="NDM356" s="258"/>
      <c r="NDN356" s="258"/>
      <c r="NDO356" s="258"/>
      <c r="NDP356" s="261"/>
      <c r="NDQ356" s="258"/>
      <c r="NDR356" s="258"/>
      <c r="NDS356" s="258"/>
      <c r="NDT356" s="258"/>
      <c r="NDU356" s="258"/>
      <c r="NDV356" s="258"/>
      <c r="NDW356" s="258"/>
      <c r="NDX356" s="261"/>
      <c r="NDY356" s="258"/>
      <c r="NDZ356" s="258"/>
      <c r="NEA356" s="258"/>
      <c r="NEB356" s="258"/>
      <c r="NEC356" s="258"/>
      <c r="NED356" s="258"/>
      <c r="NEE356" s="258"/>
      <c r="NEF356" s="261"/>
      <c r="NEG356" s="258"/>
      <c r="NEH356" s="258"/>
      <c r="NEI356" s="258"/>
      <c r="NEJ356" s="258"/>
      <c r="NEK356" s="258"/>
      <c r="NEL356" s="258"/>
      <c r="NEM356" s="258"/>
      <c r="NEN356" s="261"/>
      <c r="NEO356" s="258"/>
      <c r="NEP356" s="258"/>
      <c r="NEQ356" s="258"/>
      <c r="NER356" s="258"/>
      <c r="NES356" s="258"/>
      <c r="NET356" s="258"/>
      <c r="NEU356" s="258"/>
      <c r="NEV356" s="261"/>
      <c r="NEW356" s="258"/>
      <c r="NEX356" s="258"/>
      <c r="NEY356" s="258"/>
      <c r="NEZ356" s="258"/>
      <c r="NFA356" s="258"/>
      <c r="NFB356" s="258"/>
      <c r="NFC356" s="258"/>
      <c r="NFD356" s="261"/>
      <c r="NFE356" s="258"/>
      <c r="NFF356" s="258"/>
      <c r="NFG356" s="258"/>
      <c r="NFH356" s="258"/>
      <c r="NFI356" s="258"/>
      <c r="NFJ356" s="258"/>
      <c r="NFK356" s="258"/>
      <c r="NFL356" s="261"/>
      <c r="NFM356" s="258"/>
      <c r="NFN356" s="258"/>
      <c r="NFO356" s="258"/>
      <c r="NFP356" s="258"/>
      <c r="NFQ356" s="258"/>
      <c r="NFR356" s="258"/>
      <c r="NFS356" s="258"/>
      <c r="NFT356" s="261"/>
      <c r="NFU356" s="258"/>
      <c r="NFV356" s="258"/>
      <c r="NFW356" s="258"/>
      <c r="NFX356" s="258"/>
      <c r="NFY356" s="258"/>
      <c r="NFZ356" s="258"/>
      <c r="NGA356" s="258"/>
      <c r="NGB356" s="261"/>
      <c r="NGC356" s="258"/>
      <c r="NGD356" s="258"/>
      <c r="NGE356" s="258"/>
      <c r="NGF356" s="258"/>
      <c r="NGG356" s="258"/>
      <c r="NGH356" s="258"/>
      <c r="NGI356" s="258"/>
      <c r="NGJ356" s="261"/>
      <c r="NGK356" s="258"/>
      <c r="NGL356" s="258"/>
      <c r="NGM356" s="258"/>
      <c r="NGN356" s="258"/>
      <c r="NGO356" s="258"/>
      <c r="NGP356" s="258"/>
      <c r="NGQ356" s="258"/>
      <c r="NGR356" s="261"/>
      <c r="NGS356" s="258"/>
      <c r="NGT356" s="258"/>
      <c r="NGU356" s="258"/>
      <c r="NGV356" s="258"/>
      <c r="NGW356" s="258"/>
      <c r="NGX356" s="258"/>
      <c r="NGY356" s="258"/>
      <c r="NGZ356" s="261"/>
      <c r="NHA356" s="258"/>
      <c r="NHB356" s="258"/>
      <c r="NHC356" s="258"/>
      <c r="NHD356" s="258"/>
      <c r="NHE356" s="258"/>
      <c r="NHF356" s="258"/>
      <c r="NHG356" s="258"/>
      <c r="NHH356" s="261"/>
      <c r="NHI356" s="258"/>
      <c r="NHJ356" s="258"/>
      <c r="NHK356" s="258"/>
      <c r="NHL356" s="258"/>
      <c r="NHM356" s="258"/>
      <c r="NHN356" s="258"/>
      <c r="NHO356" s="258"/>
      <c r="NHP356" s="261"/>
      <c r="NHQ356" s="258"/>
      <c r="NHR356" s="258"/>
      <c r="NHS356" s="258"/>
      <c r="NHT356" s="258"/>
      <c r="NHU356" s="258"/>
      <c r="NHV356" s="258"/>
      <c r="NHW356" s="258"/>
      <c r="NHX356" s="261"/>
      <c r="NHY356" s="258"/>
      <c r="NHZ356" s="258"/>
      <c r="NIA356" s="258"/>
      <c r="NIB356" s="258"/>
      <c r="NIC356" s="258"/>
      <c r="NID356" s="258"/>
      <c r="NIE356" s="258"/>
      <c r="NIF356" s="261"/>
      <c r="NIG356" s="258"/>
      <c r="NIH356" s="258"/>
      <c r="NII356" s="258"/>
      <c r="NIJ356" s="258"/>
      <c r="NIK356" s="258"/>
      <c r="NIL356" s="258"/>
      <c r="NIM356" s="258"/>
      <c r="NIN356" s="261"/>
      <c r="NIO356" s="258"/>
      <c r="NIP356" s="258"/>
      <c r="NIQ356" s="258"/>
      <c r="NIR356" s="258"/>
      <c r="NIS356" s="258"/>
      <c r="NIT356" s="258"/>
      <c r="NIU356" s="258"/>
      <c r="NIV356" s="261"/>
      <c r="NIW356" s="258"/>
      <c r="NIX356" s="258"/>
      <c r="NIY356" s="258"/>
      <c r="NIZ356" s="258"/>
      <c r="NJA356" s="258"/>
      <c r="NJB356" s="258"/>
      <c r="NJC356" s="258"/>
      <c r="NJD356" s="261"/>
      <c r="NJE356" s="258"/>
      <c r="NJF356" s="258"/>
      <c r="NJG356" s="258"/>
      <c r="NJH356" s="258"/>
      <c r="NJI356" s="258"/>
      <c r="NJJ356" s="258"/>
      <c r="NJK356" s="258"/>
      <c r="NJL356" s="261"/>
      <c r="NJM356" s="258"/>
      <c r="NJN356" s="258"/>
      <c r="NJO356" s="258"/>
      <c r="NJP356" s="258"/>
      <c r="NJQ356" s="258"/>
      <c r="NJR356" s="258"/>
      <c r="NJS356" s="258"/>
      <c r="NJT356" s="261"/>
      <c r="NJU356" s="258"/>
      <c r="NJV356" s="258"/>
      <c r="NJW356" s="258"/>
      <c r="NJX356" s="258"/>
      <c r="NJY356" s="258"/>
      <c r="NJZ356" s="258"/>
      <c r="NKA356" s="258"/>
      <c r="NKB356" s="261"/>
      <c r="NKC356" s="258"/>
      <c r="NKD356" s="258"/>
      <c r="NKE356" s="258"/>
      <c r="NKF356" s="258"/>
      <c r="NKG356" s="258"/>
      <c r="NKH356" s="258"/>
      <c r="NKI356" s="258"/>
      <c r="NKJ356" s="261"/>
      <c r="NKK356" s="258"/>
      <c r="NKL356" s="258"/>
      <c r="NKM356" s="258"/>
      <c r="NKN356" s="258"/>
      <c r="NKO356" s="258"/>
      <c r="NKP356" s="258"/>
      <c r="NKQ356" s="258"/>
      <c r="NKR356" s="261"/>
      <c r="NKS356" s="258"/>
      <c r="NKT356" s="258"/>
      <c r="NKU356" s="258"/>
      <c r="NKV356" s="258"/>
      <c r="NKW356" s="258"/>
      <c r="NKX356" s="258"/>
      <c r="NKY356" s="258"/>
      <c r="NKZ356" s="261"/>
      <c r="NLA356" s="258"/>
      <c r="NLB356" s="258"/>
      <c r="NLC356" s="258"/>
      <c r="NLD356" s="258"/>
      <c r="NLE356" s="258"/>
      <c r="NLF356" s="258"/>
      <c r="NLG356" s="258"/>
      <c r="NLH356" s="261"/>
      <c r="NLI356" s="258"/>
      <c r="NLJ356" s="258"/>
      <c r="NLK356" s="258"/>
      <c r="NLL356" s="258"/>
      <c r="NLM356" s="258"/>
      <c r="NLN356" s="258"/>
      <c r="NLO356" s="258"/>
      <c r="NLP356" s="261"/>
      <c r="NLQ356" s="258"/>
      <c r="NLR356" s="258"/>
      <c r="NLS356" s="258"/>
      <c r="NLT356" s="258"/>
      <c r="NLU356" s="258"/>
      <c r="NLV356" s="258"/>
      <c r="NLW356" s="258"/>
      <c r="NLX356" s="261"/>
      <c r="NLY356" s="258"/>
      <c r="NLZ356" s="258"/>
      <c r="NMA356" s="258"/>
      <c r="NMB356" s="258"/>
      <c r="NMC356" s="258"/>
      <c r="NMD356" s="258"/>
      <c r="NME356" s="258"/>
      <c r="NMF356" s="261"/>
      <c r="NMG356" s="258"/>
      <c r="NMH356" s="258"/>
      <c r="NMI356" s="258"/>
      <c r="NMJ356" s="258"/>
      <c r="NMK356" s="258"/>
      <c r="NML356" s="258"/>
      <c r="NMM356" s="258"/>
      <c r="NMN356" s="261"/>
      <c r="NMO356" s="258"/>
      <c r="NMP356" s="258"/>
      <c r="NMQ356" s="258"/>
      <c r="NMR356" s="258"/>
      <c r="NMS356" s="258"/>
      <c r="NMT356" s="258"/>
      <c r="NMU356" s="258"/>
      <c r="NMV356" s="261"/>
      <c r="NMW356" s="258"/>
      <c r="NMX356" s="258"/>
      <c r="NMY356" s="258"/>
      <c r="NMZ356" s="258"/>
      <c r="NNA356" s="258"/>
      <c r="NNB356" s="258"/>
      <c r="NNC356" s="258"/>
      <c r="NND356" s="261"/>
      <c r="NNE356" s="258"/>
      <c r="NNF356" s="258"/>
      <c r="NNG356" s="258"/>
      <c r="NNH356" s="258"/>
      <c r="NNI356" s="258"/>
      <c r="NNJ356" s="258"/>
      <c r="NNK356" s="258"/>
      <c r="NNL356" s="261"/>
      <c r="NNM356" s="258"/>
      <c r="NNN356" s="258"/>
      <c r="NNO356" s="258"/>
      <c r="NNP356" s="258"/>
      <c r="NNQ356" s="258"/>
      <c r="NNR356" s="258"/>
      <c r="NNS356" s="258"/>
      <c r="NNT356" s="261"/>
      <c r="NNU356" s="258"/>
      <c r="NNV356" s="258"/>
      <c r="NNW356" s="258"/>
      <c r="NNX356" s="258"/>
      <c r="NNY356" s="258"/>
      <c r="NNZ356" s="258"/>
      <c r="NOA356" s="258"/>
      <c r="NOB356" s="261"/>
      <c r="NOC356" s="258"/>
      <c r="NOD356" s="258"/>
      <c r="NOE356" s="258"/>
      <c r="NOF356" s="258"/>
      <c r="NOG356" s="258"/>
      <c r="NOH356" s="258"/>
      <c r="NOI356" s="258"/>
      <c r="NOJ356" s="261"/>
      <c r="NOK356" s="258"/>
      <c r="NOL356" s="258"/>
      <c r="NOM356" s="258"/>
      <c r="NON356" s="258"/>
      <c r="NOO356" s="258"/>
      <c r="NOP356" s="258"/>
      <c r="NOQ356" s="258"/>
      <c r="NOR356" s="261"/>
      <c r="NOS356" s="258"/>
      <c r="NOT356" s="258"/>
      <c r="NOU356" s="258"/>
      <c r="NOV356" s="258"/>
      <c r="NOW356" s="258"/>
      <c r="NOX356" s="258"/>
      <c r="NOY356" s="258"/>
      <c r="NOZ356" s="261"/>
      <c r="NPA356" s="258"/>
      <c r="NPB356" s="258"/>
      <c r="NPC356" s="258"/>
      <c r="NPD356" s="258"/>
      <c r="NPE356" s="258"/>
      <c r="NPF356" s="258"/>
      <c r="NPG356" s="258"/>
      <c r="NPH356" s="261"/>
      <c r="NPI356" s="258"/>
      <c r="NPJ356" s="258"/>
      <c r="NPK356" s="258"/>
      <c r="NPL356" s="258"/>
      <c r="NPM356" s="258"/>
      <c r="NPN356" s="258"/>
      <c r="NPO356" s="258"/>
      <c r="NPP356" s="261"/>
      <c r="NPQ356" s="258"/>
      <c r="NPR356" s="258"/>
      <c r="NPS356" s="258"/>
      <c r="NPT356" s="258"/>
      <c r="NPU356" s="258"/>
      <c r="NPV356" s="258"/>
      <c r="NPW356" s="258"/>
      <c r="NPX356" s="261"/>
      <c r="NPY356" s="258"/>
      <c r="NPZ356" s="258"/>
      <c r="NQA356" s="258"/>
      <c r="NQB356" s="258"/>
      <c r="NQC356" s="258"/>
      <c r="NQD356" s="258"/>
      <c r="NQE356" s="258"/>
      <c r="NQF356" s="261"/>
      <c r="NQG356" s="258"/>
      <c r="NQH356" s="258"/>
      <c r="NQI356" s="258"/>
      <c r="NQJ356" s="258"/>
      <c r="NQK356" s="258"/>
      <c r="NQL356" s="258"/>
      <c r="NQM356" s="258"/>
      <c r="NQN356" s="261"/>
      <c r="NQO356" s="258"/>
      <c r="NQP356" s="258"/>
      <c r="NQQ356" s="258"/>
      <c r="NQR356" s="258"/>
      <c r="NQS356" s="258"/>
      <c r="NQT356" s="258"/>
      <c r="NQU356" s="258"/>
      <c r="NQV356" s="261"/>
      <c r="NQW356" s="258"/>
      <c r="NQX356" s="258"/>
      <c r="NQY356" s="258"/>
      <c r="NQZ356" s="258"/>
      <c r="NRA356" s="258"/>
      <c r="NRB356" s="258"/>
      <c r="NRC356" s="258"/>
      <c r="NRD356" s="261"/>
      <c r="NRE356" s="258"/>
      <c r="NRF356" s="258"/>
      <c r="NRG356" s="258"/>
      <c r="NRH356" s="258"/>
      <c r="NRI356" s="258"/>
      <c r="NRJ356" s="258"/>
      <c r="NRK356" s="258"/>
      <c r="NRL356" s="261"/>
      <c r="NRM356" s="258"/>
      <c r="NRN356" s="258"/>
      <c r="NRO356" s="258"/>
      <c r="NRP356" s="258"/>
      <c r="NRQ356" s="258"/>
      <c r="NRR356" s="258"/>
      <c r="NRS356" s="258"/>
      <c r="NRT356" s="261"/>
      <c r="NRU356" s="258"/>
      <c r="NRV356" s="258"/>
      <c r="NRW356" s="258"/>
      <c r="NRX356" s="258"/>
      <c r="NRY356" s="258"/>
      <c r="NRZ356" s="258"/>
      <c r="NSA356" s="258"/>
      <c r="NSB356" s="261"/>
      <c r="NSC356" s="258"/>
      <c r="NSD356" s="258"/>
      <c r="NSE356" s="258"/>
      <c r="NSF356" s="258"/>
      <c r="NSG356" s="258"/>
      <c r="NSH356" s="258"/>
      <c r="NSI356" s="258"/>
      <c r="NSJ356" s="261"/>
      <c r="NSK356" s="258"/>
      <c r="NSL356" s="258"/>
      <c r="NSM356" s="258"/>
      <c r="NSN356" s="258"/>
      <c r="NSO356" s="258"/>
      <c r="NSP356" s="258"/>
      <c r="NSQ356" s="258"/>
      <c r="NSR356" s="261"/>
      <c r="NSS356" s="258"/>
      <c r="NST356" s="258"/>
      <c r="NSU356" s="258"/>
      <c r="NSV356" s="258"/>
      <c r="NSW356" s="258"/>
      <c r="NSX356" s="258"/>
      <c r="NSY356" s="258"/>
      <c r="NSZ356" s="261"/>
      <c r="NTA356" s="258"/>
      <c r="NTB356" s="258"/>
      <c r="NTC356" s="258"/>
      <c r="NTD356" s="258"/>
      <c r="NTE356" s="258"/>
      <c r="NTF356" s="258"/>
      <c r="NTG356" s="258"/>
      <c r="NTH356" s="261"/>
      <c r="NTI356" s="258"/>
      <c r="NTJ356" s="258"/>
      <c r="NTK356" s="258"/>
      <c r="NTL356" s="258"/>
      <c r="NTM356" s="258"/>
      <c r="NTN356" s="258"/>
      <c r="NTO356" s="258"/>
      <c r="NTP356" s="261"/>
      <c r="NTQ356" s="258"/>
      <c r="NTR356" s="258"/>
      <c r="NTS356" s="258"/>
      <c r="NTT356" s="258"/>
      <c r="NTU356" s="258"/>
      <c r="NTV356" s="258"/>
      <c r="NTW356" s="258"/>
      <c r="NTX356" s="261"/>
      <c r="NTY356" s="258"/>
      <c r="NTZ356" s="258"/>
      <c r="NUA356" s="258"/>
      <c r="NUB356" s="258"/>
      <c r="NUC356" s="258"/>
      <c r="NUD356" s="258"/>
      <c r="NUE356" s="258"/>
      <c r="NUF356" s="261"/>
      <c r="NUG356" s="258"/>
      <c r="NUH356" s="258"/>
      <c r="NUI356" s="258"/>
      <c r="NUJ356" s="258"/>
      <c r="NUK356" s="258"/>
      <c r="NUL356" s="258"/>
      <c r="NUM356" s="258"/>
      <c r="NUN356" s="261"/>
      <c r="NUO356" s="258"/>
      <c r="NUP356" s="258"/>
      <c r="NUQ356" s="258"/>
      <c r="NUR356" s="258"/>
      <c r="NUS356" s="258"/>
      <c r="NUT356" s="258"/>
      <c r="NUU356" s="258"/>
      <c r="NUV356" s="261"/>
      <c r="NUW356" s="258"/>
      <c r="NUX356" s="258"/>
      <c r="NUY356" s="258"/>
      <c r="NUZ356" s="258"/>
      <c r="NVA356" s="258"/>
      <c r="NVB356" s="258"/>
      <c r="NVC356" s="258"/>
      <c r="NVD356" s="261"/>
      <c r="NVE356" s="258"/>
      <c r="NVF356" s="258"/>
      <c r="NVG356" s="258"/>
      <c r="NVH356" s="258"/>
      <c r="NVI356" s="258"/>
      <c r="NVJ356" s="258"/>
      <c r="NVK356" s="258"/>
      <c r="NVL356" s="261"/>
      <c r="NVM356" s="258"/>
      <c r="NVN356" s="258"/>
      <c r="NVO356" s="258"/>
      <c r="NVP356" s="258"/>
      <c r="NVQ356" s="258"/>
      <c r="NVR356" s="258"/>
      <c r="NVS356" s="258"/>
      <c r="NVT356" s="261"/>
      <c r="NVU356" s="258"/>
      <c r="NVV356" s="258"/>
      <c r="NVW356" s="258"/>
      <c r="NVX356" s="258"/>
      <c r="NVY356" s="258"/>
      <c r="NVZ356" s="258"/>
      <c r="NWA356" s="258"/>
      <c r="NWB356" s="261"/>
      <c r="NWC356" s="258"/>
      <c r="NWD356" s="258"/>
      <c r="NWE356" s="258"/>
      <c r="NWF356" s="258"/>
      <c r="NWG356" s="258"/>
      <c r="NWH356" s="258"/>
      <c r="NWI356" s="258"/>
      <c r="NWJ356" s="261"/>
      <c r="NWK356" s="258"/>
      <c r="NWL356" s="258"/>
      <c r="NWM356" s="258"/>
      <c r="NWN356" s="258"/>
      <c r="NWO356" s="258"/>
      <c r="NWP356" s="258"/>
      <c r="NWQ356" s="258"/>
      <c r="NWR356" s="261"/>
      <c r="NWS356" s="258"/>
      <c r="NWT356" s="258"/>
      <c r="NWU356" s="258"/>
      <c r="NWV356" s="258"/>
      <c r="NWW356" s="258"/>
      <c r="NWX356" s="258"/>
      <c r="NWY356" s="258"/>
      <c r="NWZ356" s="261"/>
      <c r="NXA356" s="258"/>
      <c r="NXB356" s="258"/>
      <c r="NXC356" s="258"/>
      <c r="NXD356" s="258"/>
      <c r="NXE356" s="258"/>
      <c r="NXF356" s="258"/>
      <c r="NXG356" s="258"/>
      <c r="NXH356" s="261"/>
      <c r="NXI356" s="258"/>
      <c r="NXJ356" s="258"/>
      <c r="NXK356" s="258"/>
      <c r="NXL356" s="258"/>
      <c r="NXM356" s="258"/>
      <c r="NXN356" s="258"/>
      <c r="NXO356" s="258"/>
      <c r="NXP356" s="261"/>
      <c r="NXQ356" s="258"/>
      <c r="NXR356" s="258"/>
      <c r="NXS356" s="258"/>
      <c r="NXT356" s="258"/>
      <c r="NXU356" s="258"/>
      <c r="NXV356" s="258"/>
      <c r="NXW356" s="258"/>
      <c r="NXX356" s="261"/>
      <c r="NXY356" s="258"/>
      <c r="NXZ356" s="258"/>
      <c r="NYA356" s="258"/>
      <c r="NYB356" s="258"/>
      <c r="NYC356" s="258"/>
      <c r="NYD356" s="258"/>
      <c r="NYE356" s="258"/>
      <c r="NYF356" s="261"/>
      <c r="NYG356" s="258"/>
      <c r="NYH356" s="258"/>
      <c r="NYI356" s="258"/>
      <c r="NYJ356" s="258"/>
      <c r="NYK356" s="258"/>
      <c r="NYL356" s="258"/>
      <c r="NYM356" s="258"/>
      <c r="NYN356" s="261"/>
      <c r="NYO356" s="258"/>
      <c r="NYP356" s="258"/>
      <c r="NYQ356" s="258"/>
      <c r="NYR356" s="258"/>
      <c r="NYS356" s="258"/>
      <c r="NYT356" s="258"/>
      <c r="NYU356" s="258"/>
      <c r="NYV356" s="261"/>
      <c r="NYW356" s="258"/>
      <c r="NYX356" s="258"/>
      <c r="NYY356" s="258"/>
      <c r="NYZ356" s="258"/>
      <c r="NZA356" s="258"/>
      <c r="NZB356" s="258"/>
      <c r="NZC356" s="258"/>
      <c r="NZD356" s="261"/>
      <c r="NZE356" s="258"/>
      <c r="NZF356" s="258"/>
      <c r="NZG356" s="258"/>
      <c r="NZH356" s="258"/>
      <c r="NZI356" s="258"/>
      <c r="NZJ356" s="258"/>
      <c r="NZK356" s="258"/>
      <c r="NZL356" s="261"/>
      <c r="NZM356" s="258"/>
      <c r="NZN356" s="258"/>
      <c r="NZO356" s="258"/>
      <c r="NZP356" s="258"/>
      <c r="NZQ356" s="258"/>
      <c r="NZR356" s="258"/>
      <c r="NZS356" s="258"/>
      <c r="NZT356" s="261"/>
      <c r="NZU356" s="258"/>
      <c r="NZV356" s="258"/>
      <c r="NZW356" s="258"/>
      <c r="NZX356" s="258"/>
      <c r="NZY356" s="258"/>
      <c r="NZZ356" s="258"/>
      <c r="OAA356" s="258"/>
      <c r="OAB356" s="261"/>
      <c r="OAC356" s="258"/>
      <c r="OAD356" s="258"/>
      <c r="OAE356" s="258"/>
      <c r="OAF356" s="258"/>
      <c r="OAG356" s="258"/>
      <c r="OAH356" s="258"/>
      <c r="OAI356" s="258"/>
      <c r="OAJ356" s="261"/>
      <c r="OAK356" s="258"/>
      <c r="OAL356" s="258"/>
      <c r="OAM356" s="258"/>
      <c r="OAN356" s="258"/>
      <c r="OAO356" s="258"/>
      <c r="OAP356" s="258"/>
      <c r="OAQ356" s="258"/>
      <c r="OAR356" s="261"/>
      <c r="OAS356" s="258"/>
      <c r="OAT356" s="258"/>
      <c r="OAU356" s="258"/>
      <c r="OAV356" s="258"/>
      <c r="OAW356" s="258"/>
      <c r="OAX356" s="258"/>
      <c r="OAY356" s="258"/>
      <c r="OAZ356" s="261"/>
      <c r="OBA356" s="258"/>
      <c r="OBB356" s="258"/>
      <c r="OBC356" s="258"/>
      <c r="OBD356" s="258"/>
      <c r="OBE356" s="258"/>
      <c r="OBF356" s="258"/>
      <c r="OBG356" s="258"/>
      <c r="OBH356" s="261"/>
      <c r="OBI356" s="258"/>
      <c r="OBJ356" s="258"/>
      <c r="OBK356" s="258"/>
      <c r="OBL356" s="258"/>
      <c r="OBM356" s="258"/>
      <c r="OBN356" s="258"/>
      <c r="OBO356" s="258"/>
      <c r="OBP356" s="261"/>
      <c r="OBQ356" s="258"/>
      <c r="OBR356" s="258"/>
      <c r="OBS356" s="258"/>
      <c r="OBT356" s="258"/>
      <c r="OBU356" s="258"/>
      <c r="OBV356" s="258"/>
      <c r="OBW356" s="258"/>
      <c r="OBX356" s="261"/>
      <c r="OBY356" s="258"/>
      <c r="OBZ356" s="258"/>
      <c r="OCA356" s="258"/>
      <c r="OCB356" s="258"/>
      <c r="OCC356" s="258"/>
      <c r="OCD356" s="258"/>
      <c r="OCE356" s="258"/>
      <c r="OCF356" s="261"/>
      <c r="OCG356" s="258"/>
      <c r="OCH356" s="258"/>
      <c r="OCI356" s="258"/>
      <c r="OCJ356" s="258"/>
      <c r="OCK356" s="258"/>
      <c r="OCL356" s="258"/>
      <c r="OCM356" s="258"/>
      <c r="OCN356" s="261"/>
      <c r="OCO356" s="258"/>
      <c r="OCP356" s="258"/>
      <c r="OCQ356" s="258"/>
      <c r="OCR356" s="258"/>
      <c r="OCS356" s="258"/>
      <c r="OCT356" s="258"/>
      <c r="OCU356" s="258"/>
      <c r="OCV356" s="261"/>
      <c r="OCW356" s="258"/>
      <c r="OCX356" s="258"/>
      <c r="OCY356" s="258"/>
      <c r="OCZ356" s="258"/>
      <c r="ODA356" s="258"/>
      <c r="ODB356" s="258"/>
      <c r="ODC356" s="258"/>
      <c r="ODD356" s="261"/>
      <c r="ODE356" s="258"/>
      <c r="ODF356" s="258"/>
      <c r="ODG356" s="258"/>
      <c r="ODH356" s="258"/>
      <c r="ODI356" s="258"/>
      <c r="ODJ356" s="258"/>
      <c r="ODK356" s="258"/>
      <c r="ODL356" s="261"/>
      <c r="ODM356" s="258"/>
      <c r="ODN356" s="258"/>
      <c r="ODO356" s="258"/>
      <c r="ODP356" s="258"/>
      <c r="ODQ356" s="258"/>
      <c r="ODR356" s="258"/>
      <c r="ODS356" s="258"/>
      <c r="ODT356" s="261"/>
      <c r="ODU356" s="258"/>
      <c r="ODV356" s="258"/>
      <c r="ODW356" s="258"/>
      <c r="ODX356" s="258"/>
      <c r="ODY356" s="258"/>
      <c r="ODZ356" s="258"/>
      <c r="OEA356" s="258"/>
      <c r="OEB356" s="261"/>
      <c r="OEC356" s="258"/>
      <c r="OED356" s="258"/>
      <c r="OEE356" s="258"/>
      <c r="OEF356" s="258"/>
      <c r="OEG356" s="258"/>
      <c r="OEH356" s="258"/>
      <c r="OEI356" s="258"/>
      <c r="OEJ356" s="261"/>
      <c r="OEK356" s="258"/>
      <c r="OEL356" s="258"/>
      <c r="OEM356" s="258"/>
      <c r="OEN356" s="258"/>
      <c r="OEO356" s="258"/>
      <c r="OEP356" s="258"/>
      <c r="OEQ356" s="258"/>
      <c r="OER356" s="261"/>
      <c r="OES356" s="258"/>
      <c r="OET356" s="258"/>
      <c r="OEU356" s="258"/>
      <c r="OEV356" s="258"/>
      <c r="OEW356" s="258"/>
      <c r="OEX356" s="258"/>
      <c r="OEY356" s="258"/>
      <c r="OEZ356" s="261"/>
      <c r="OFA356" s="258"/>
      <c r="OFB356" s="258"/>
      <c r="OFC356" s="258"/>
      <c r="OFD356" s="258"/>
      <c r="OFE356" s="258"/>
      <c r="OFF356" s="258"/>
      <c r="OFG356" s="258"/>
      <c r="OFH356" s="261"/>
      <c r="OFI356" s="258"/>
      <c r="OFJ356" s="258"/>
      <c r="OFK356" s="258"/>
      <c r="OFL356" s="258"/>
      <c r="OFM356" s="258"/>
      <c r="OFN356" s="258"/>
      <c r="OFO356" s="258"/>
      <c r="OFP356" s="261"/>
      <c r="OFQ356" s="258"/>
      <c r="OFR356" s="258"/>
      <c r="OFS356" s="258"/>
      <c r="OFT356" s="258"/>
      <c r="OFU356" s="258"/>
      <c r="OFV356" s="258"/>
      <c r="OFW356" s="258"/>
      <c r="OFX356" s="261"/>
      <c r="OFY356" s="258"/>
      <c r="OFZ356" s="258"/>
      <c r="OGA356" s="258"/>
      <c r="OGB356" s="258"/>
      <c r="OGC356" s="258"/>
      <c r="OGD356" s="258"/>
      <c r="OGE356" s="258"/>
      <c r="OGF356" s="261"/>
      <c r="OGG356" s="258"/>
      <c r="OGH356" s="258"/>
      <c r="OGI356" s="258"/>
      <c r="OGJ356" s="258"/>
      <c r="OGK356" s="258"/>
      <c r="OGL356" s="258"/>
      <c r="OGM356" s="258"/>
      <c r="OGN356" s="261"/>
      <c r="OGO356" s="258"/>
      <c r="OGP356" s="258"/>
      <c r="OGQ356" s="258"/>
      <c r="OGR356" s="258"/>
      <c r="OGS356" s="258"/>
      <c r="OGT356" s="258"/>
      <c r="OGU356" s="258"/>
      <c r="OGV356" s="261"/>
      <c r="OGW356" s="258"/>
      <c r="OGX356" s="258"/>
      <c r="OGY356" s="258"/>
      <c r="OGZ356" s="258"/>
      <c r="OHA356" s="258"/>
      <c r="OHB356" s="258"/>
      <c r="OHC356" s="258"/>
      <c r="OHD356" s="261"/>
      <c r="OHE356" s="258"/>
      <c r="OHF356" s="258"/>
      <c r="OHG356" s="258"/>
      <c r="OHH356" s="258"/>
      <c r="OHI356" s="258"/>
      <c r="OHJ356" s="258"/>
      <c r="OHK356" s="258"/>
      <c r="OHL356" s="261"/>
      <c r="OHM356" s="258"/>
      <c r="OHN356" s="258"/>
      <c r="OHO356" s="258"/>
      <c r="OHP356" s="258"/>
      <c r="OHQ356" s="258"/>
      <c r="OHR356" s="258"/>
      <c r="OHS356" s="258"/>
      <c r="OHT356" s="261"/>
      <c r="OHU356" s="258"/>
      <c r="OHV356" s="258"/>
      <c r="OHW356" s="258"/>
      <c r="OHX356" s="258"/>
      <c r="OHY356" s="258"/>
      <c r="OHZ356" s="258"/>
      <c r="OIA356" s="258"/>
      <c r="OIB356" s="261"/>
      <c r="OIC356" s="258"/>
      <c r="OID356" s="258"/>
      <c r="OIE356" s="258"/>
      <c r="OIF356" s="258"/>
      <c r="OIG356" s="258"/>
      <c r="OIH356" s="258"/>
      <c r="OII356" s="258"/>
      <c r="OIJ356" s="261"/>
      <c r="OIK356" s="258"/>
      <c r="OIL356" s="258"/>
      <c r="OIM356" s="258"/>
      <c r="OIN356" s="258"/>
      <c r="OIO356" s="258"/>
      <c r="OIP356" s="258"/>
      <c r="OIQ356" s="258"/>
      <c r="OIR356" s="261"/>
      <c r="OIS356" s="258"/>
      <c r="OIT356" s="258"/>
      <c r="OIU356" s="258"/>
      <c r="OIV356" s="258"/>
      <c r="OIW356" s="258"/>
      <c r="OIX356" s="258"/>
      <c r="OIY356" s="258"/>
      <c r="OIZ356" s="261"/>
      <c r="OJA356" s="258"/>
      <c r="OJB356" s="258"/>
      <c r="OJC356" s="258"/>
      <c r="OJD356" s="258"/>
      <c r="OJE356" s="258"/>
      <c r="OJF356" s="258"/>
      <c r="OJG356" s="258"/>
      <c r="OJH356" s="261"/>
      <c r="OJI356" s="258"/>
      <c r="OJJ356" s="258"/>
      <c r="OJK356" s="258"/>
      <c r="OJL356" s="258"/>
      <c r="OJM356" s="258"/>
      <c r="OJN356" s="258"/>
      <c r="OJO356" s="258"/>
      <c r="OJP356" s="261"/>
      <c r="OJQ356" s="258"/>
      <c r="OJR356" s="258"/>
      <c r="OJS356" s="258"/>
      <c r="OJT356" s="258"/>
      <c r="OJU356" s="258"/>
      <c r="OJV356" s="258"/>
      <c r="OJW356" s="258"/>
      <c r="OJX356" s="261"/>
      <c r="OJY356" s="258"/>
      <c r="OJZ356" s="258"/>
      <c r="OKA356" s="258"/>
      <c r="OKB356" s="258"/>
      <c r="OKC356" s="258"/>
      <c r="OKD356" s="258"/>
      <c r="OKE356" s="258"/>
      <c r="OKF356" s="261"/>
      <c r="OKG356" s="258"/>
      <c r="OKH356" s="258"/>
      <c r="OKI356" s="258"/>
      <c r="OKJ356" s="258"/>
      <c r="OKK356" s="258"/>
      <c r="OKL356" s="258"/>
      <c r="OKM356" s="258"/>
      <c r="OKN356" s="261"/>
      <c r="OKO356" s="258"/>
      <c r="OKP356" s="258"/>
      <c r="OKQ356" s="258"/>
      <c r="OKR356" s="258"/>
      <c r="OKS356" s="258"/>
      <c r="OKT356" s="258"/>
      <c r="OKU356" s="258"/>
      <c r="OKV356" s="261"/>
      <c r="OKW356" s="258"/>
      <c r="OKX356" s="258"/>
      <c r="OKY356" s="258"/>
      <c r="OKZ356" s="258"/>
      <c r="OLA356" s="258"/>
      <c r="OLB356" s="258"/>
      <c r="OLC356" s="258"/>
      <c r="OLD356" s="261"/>
      <c r="OLE356" s="258"/>
      <c r="OLF356" s="258"/>
      <c r="OLG356" s="258"/>
      <c r="OLH356" s="258"/>
      <c r="OLI356" s="258"/>
      <c r="OLJ356" s="258"/>
      <c r="OLK356" s="258"/>
      <c r="OLL356" s="261"/>
      <c r="OLM356" s="258"/>
      <c r="OLN356" s="258"/>
      <c r="OLO356" s="258"/>
      <c r="OLP356" s="258"/>
      <c r="OLQ356" s="258"/>
      <c r="OLR356" s="258"/>
      <c r="OLS356" s="258"/>
      <c r="OLT356" s="261"/>
      <c r="OLU356" s="258"/>
      <c r="OLV356" s="258"/>
      <c r="OLW356" s="258"/>
      <c r="OLX356" s="258"/>
      <c r="OLY356" s="258"/>
      <c r="OLZ356" s="258"/>
      <c r="OMA356" s="258"/>
      <c r="OMB356" s="261"/>
      <c r="OMC356" s="258"/>
      <c r="OMD356" s="258"/>
      <c r="OME356" s="258"/>
      <c r="OMF356" s="258"/>
      <c r="OMG356" s="258"/>
      <c r="OMH356" s="258"/>
      <c r="OMI356" s="258"/>
      <c r="OMJ356" s="261"/>
      <c r="OMK356" s="258"/>
      <c r="OML356" s="258"/>
      <c r="OMM356" s="258"/>
      <c r="OMN356" s="258"/>
      <c r="OMO356" s="258"/>
      <c r="OMP356" s="258"/>
      <c r="OMQ356" s="258"/>
      <c r="OMR356" s="261"/>
      <c r="OMS356" s="258"/>
      <c r="OMT356" s="258"/>
      <c r="OMU356" s="258"/>
      <c r="OMV356" s="258"/>
      <c r="OMW356" s="258"/>
      <c r="OMX356" s="258"/>
      <c r="OMY356" s="258"/>
      <c r="OMZ356" s="261"/>
      <c r="ONA356" s="258"/>
      <c r="ONB356" s="258"/>
      <c r="ONC356" s="258"/>
      <c r="OND356" s="258"/>
      <c r="ONE356" s="258"/>
      <c r="ONF356" s="258"/>
      <c r="ONG356" s="258"/>
      <c r="ONH356" s="261"/>
      <c r="ONI356" s="258"/>
      <c r="ONJ356" s="258"/>
      <c r="ONK356" s="258"/>
      <c r="ONL356" s="258"/>
      <c r="ONM356" s="258"/>
      <c r="ONN356" s="258"/>
      <c r="ONO356" s="258"/>
      <c r="ONP356" s="261"/>
      <c r="ONQ356" s="258"/>
      <c r="ONR356" s="258"/>
      <c r="ONS356" s="258"/>
      <c r="ONT356" s="258"/>
      <c r="ONU356" s="258"/>
      <c r="ONV356" s="258"/>
      <c r="ONW356" s="258"/>
      <c r="ONX356" s="261"/>
      <c r="ONY356" s="258"/>
      <c r="ONZ356" s="258"/>
      <c r="OOA356" s="258"/>
      <c r="OOB356" s="258"/>
      <c r="OOC356" s="258"/>
      <c r="OOD356" s="258"/>
      <c r="OOE356" s="258"/>
      <c r="OOF356" s="261"/>
      <c r="OOG356" s="258"/>
      <c r="OOH356" s="258"/>
      <c r="OOI356" s="258"/>
      <c r="OOJ356" s="258"/>
      <c r="OOK356" s="258"/>
      <c r="OOL356" s="258"/>
      <c r="OOM356" s="258"/>
      <c r="OON356" s="261"/>
      <c r="OOO356" s="258"/>
      <c r="OOP356" s="258"/>
      <c r="OOQ356" s="258"/>
      <c r="OOR356" s="258"/>
      <c r="OOS356" s="258"/>
      <c r="OOT356" s="258"/>
      <c r="OOU356" s="258"/>
      <c r="OOV356" s="261"/>
      <c r="OOW356" s="258"/>
      <c r="OOX356" s="258"/>
      <c r="OOY356" s="258"/>
      <c r="OOZ356" s="258"/>
      <c r="OPA356" s="258"/>
      <c r="OPB356" s="258"/>
      <c r="OPC356" s="258"/>
      <c r="OPD356" s="261"/>
      <c r="OPE356" s="258"/>
      <c r="OPF356" s="258"/>
      <c r="OPG356" s="258"/>
      <c r="OPH356" s="258"/>
      <c r="OPI356" s="258"/>
      <c r="OPJ356" s="258"/>
      <c r="OPK356" s="258"/>
      <c r="OPL356" s="261"/>
      <c r="OPM356" s="258"/>
      <c r="OPN356" s="258"/>
      <c r="OPO356" s="258"/>
      <c r="OPP356" s="258"/>
      <c r="OPQ356" s="258"/>
      <c r="OPR356" s="258"/>
      <c r="OPS356" s="258"/>
      <c r="OPT356" s="261"/>
      <c r="OPU356" s="258"/>
      <c r="OPV356" s="258"/>
      <c r="OPW356" s="258"/>
      <c r="OPX356" s="258"/>
      <c r="OPY356" s="258"/>
      <c r="OPZ356" s="258"/>
      <c r="OQA356" s="258"/>
      <c r="OQB356" s="261"/>
      <c r="OQC356" s="258"/>
      <c r="OQD356" s="258"/>
      <c r="OQE356" s="258"/>
      <c r="OQF356" s="258"/>
      <c r="OQG356" s="258"/>
      <c r="OQH356" s="258"/>
      <c r="OQI356" s="258"/>
      <c r="OQJ356" s="261"/>
      <c r="OQK356" s="258"/>
      <c r="OQL356" s="258"/>
      <c r="OQM356" s="258"/>
      <c r="OQN356" s="258"/>
      <c r="OQO356" s="258"/>
      <c r="OQP356" s="258"/>
      <c r="OQQ356" s="258"/>
      <c r="OQR356" s="261"/>
      <c r="OQS356" s="258"/>
      <c r="OQT356" s="258"/>
      <c r="OQU356" s="258"/>
      <c r="OQV356" s="258"/>
      <c r="OQW356" s="258"/>
      <c r="OQX356" s="258"/>
      <c r="OQY356" s="258"/>
      <c r="OQZ356" s="261"/>
      <c r="ORA356" s="258"/>
      <c r="ORB356" s="258"/>
      <c r="ORC356" s="258"/>
      <c r="ORD356" s="258"/>
      <c r="ORE356" s="258"/>
      <c r="ORF356" s="258"/>
      <c r="ORG356" s="258"/>
      <c r="ORH356" s="261"/>
      <c r="ORI356" s="258"/>
      <c r="ORJ356" s="258"/>
      <c r="ORK356" s="258"/>
      <c r="ORL356" s="258"/>
      <c r="ORM356" s="258"/>
      <c r="ORN356" s="258"/>
      <c r="ORO356" s="258"/>
      <c r="ORP356" s="261"/>
      <c r="ORQ356" s="258"/>
      <c r="ORR356" s="258"/>
      <c r="ORS356" s="258"/>
      <c r="ORT356" s="258"/>
      <c r="ORU356" s="258"/>
      <c r="ORV356" s="258"/>
      <c r="ORW356" s="258"/>
      <c r="ORX356" s="261"/>
      <c r="ORY356" s="258"/>
      <c r="ORZ356" s="258"/>
      <c r="OSA356" s="258"/>
      <c r="OSB356" s="258"/>
      <c r="OSC356" s="258"/>
      <c r="OSD356" s="258"/>
      <c r="OSE356" s="258"/>
      <c r="OSF356" s="261"/>
      <c r="OSG356" s="258"/>
      <c r="OSH356" s="258"/>
      <c r="OSI356" s="258"/>
      <c r="OSJ356" s="258"/>
      <c r="OSK356" s="258"/>
      <c r="OSL356" s="258"/>
      <c r="OSM356" s="258"/>
      <c r="OSN356" s="261"/>
      <c r="OSO356" s="258"/>
      <c r="OSP356" s="258"/>
      <c r="OSQ356" s="258"/>
      <c r="OSR356" s="258"/>
      <c r="OSS356" s="258"/>
      <c r="OST356" s="258"/>
      <c r="OSU356" s="258"/>
      <c r="OSV356" s="261"/>
      <c r="OSW356" s="258"/>
      <c r="OSX356" s="258"/>
      <c r="OSY356" s="258"/>
      <c r="OSZ356" s="258"/>
      <c r="OTA356" s="258"/>
      <c r="OTB356" s="258"/>
      <c r="OTC356" s="258"/>
      <c r="OTD356" s="261"/>
      <c r="OTE356" s="258"/>
      <c r="OTF356" s="258"/>
      <c r="OTG356" s="258"/>
      <c r="OTH356" s="258"/>
      <c r="OTI356" s="258"/>
      <c r="OTJ356" s="258"/>
      <c r="OTK356" s="258"/>
      <c r="OTL356" s="261"/>
      <c r="OTM356" s="258"/>
      <c r="OTN356" s="258"/>
      <c r="OTO356" s="258"/>
      <c r="OTP356" s="258"/>
      <c r="OTQ356" s="258"/>
      <c r="OTR356" s="258"/>
      <c r="OTS356" s="258"/>
      <c r="OTT356" s="261"/>
      <c r="OTU356" s="258"/>
      <c r="OTV356" s="258"/>
      <c r="OTW356" s="258"/>
      <c r="OTX356" s="258"/>
      <c r="OTY356" s="258"/>
      <c r="OTZ356" s="258"/>
      <c r="OUA356" s="258"/>
      <c r="OUB356" s="261"/>
      <c r="OUC356" s="258"/>
      <c r="OUD356" s="258"/>
      <c r="OUE356" s="258"/>
      <c r="OUF356" s="258"/>
      <c r="OUG356" s="258"/>
      <c r="OUH356" s="258"/>
      <c r="OUI356" s="258"/>
      <c r="OUJ356" s="261"/>
      <c r="OUK356" s="258"/>
      <c r="OUL356" s="258"/>
      <c r="OUM356" s="258"/>
      <c r="OUN356" s="258"/>
      <c r="OUO356" s="258"/>
      <c r="OUP356" s="258"/>
      <c r="OUQ356" s="258"/>
      <c r="OUR356" s="261"/>
      <c r="OUS356" s="258"/>
      <c r="OUT356" s="258"/>
      <c r="OUU356" s="258"/>
      <c r="OUV356" s="258"/>
      <c r="OUW356" s="258"/>
      <c r="OUX356" s="258"/>
      <c r="OUY356" s="258"/>
      <c r="OUZ356" s="261"/>
      <c r="OVA356" s="258"/>
      <c r="OVB356" s="258"/>
      <c r="OVC356" s="258"/>
      <c r="OVD356" s="258"/>
      <c r="OVE356" s="258"/>
      <c r="OVF356" s="258"/>
      <c r="OVG356" s="258"/>
      <c r="OVH356" s="261"/>
      <c r="OVI356" s="258"/>
      <c r="OVJ356" s="258"/>
      <c r="OVK356" s="258"/>
      <c r="OVL356" s="258"/>
      <c r="OVM356" s="258"/>
      <c r="OVN356" s="258"/>
      <c r="OVO356" s="258"/>
      <c r="OVP356" s="261"/>
      <c r="OVQ356" s="258"/>
      <c r="OVR356" s="258"/>
      <c r="OVS356" s="258"/>
      <c r="OVT356" s="258"/>
      <c r="OVU356" s="258"/>
      <c r="OVV356" s="258"/>
      <c r="OVW356" s="258"/>
      <c r="OVX356" s="261"/>
      <c r="OVY356" s="258"/>
      <c r="OVZ356" s="258"/>
      <c r="OWA356" s="258"/>
      <c r="OWB356" s="258"/>
      <c r="OWC356" s="258"/>
      <c r="OWD356" s="258"/>
      <c r="OWE356" s="258"/>
      <c r="OWF356" s="261"/>
      <c r="OWG356" s="258"/>
      <c r="OWH356" s="258"/>
      <c r="OWI356" s="258"/>
      <c r="OWJ356" s="258"/>
      <c r="OWK356" s="258"/>
      <c r="OWL356" s="258"/>
      <c r="OWM356" s="258"/>
      <c r="OWN356" s="261"/>
      <c r="OWO356" s="258"/>
      <c r="OWP356" s="258"/>
      <c r="OWQ356" s="258"/>
      <c r="OWR356" s="258"/>
      <c r="OWS356" s="258"/>
      <c r="OWT356" s="258"/>
      <c r="OWU356" s="258"/>
      <c r="OWV356" s="261"/>
      <c r="OWW356" s="258"/>
      <c r="OWX356" s="258"/>
      <c r="OWY356" s="258"/>
      <c r="OWZ356" s="258"/>
      <c r="OXA356" s="258"/>
      <c r="OXB356" s="258"/>
      <c r="OXC356" s="258"/>
      <c r="OXD356" s="261"/>
      <c r="OXE356" s="258"/>
      <c r="OXF356" s="258"/>
      <c r="OXG356" s="258"/>
      <c r="OXH356" s="258"/>
      <c r="OXI356" s="258"/>
      <c r="OXJ356" s="258"/>
      <c r="OXK356" s="258"/>
      <c r="OXL356" s="261"/>
      <c r="OXM356" s="258"/>
      <c r="OXN356" s="258"/>
      <c r="OXO356" s="258"/>
      <c r="OXP356" s="258"/>
      <c r="OXQ356" s="258"/>
      <c r="OXR356" s="258"/>
      <c r="OXS356" s="258"/>
      <c r="OXT356" s="261"/>
      <c r="OXU356" s="258"/>
      <c r="OXV356" s="258"/>
      <c r="OXW356" s="258"/>
      <c r="OXX356" s="258"/>
      <c r="OXY356" s="258"/>
      <c r="OXZ356" s="258"/>
      <c r="OYA356" s="258"/>
      <c r="OYB356" s="261"/>
      <c r="OYC356" s="258"/>
      <c r="OYD356" s="258"/>
      <c r="OYE356" s="258"/>
      <c r="OYF356" s="258"/>
      <c r="OYG356" s="258"/>
      <c r="OYH356" s="258"/>
      <c r="OYI356" s="258"/>
      <c r="OYJ356" s="261"/>
      <c r="OYK356" s="258"/>
      <c r="OYL356" s="258"/>
      <c r="OYM356" s="258"/>
      <c r="OYN356" s="258"/>
      <c r="OYO356" s="258"/>
      <c r="OYP356" s="258"/>
      <c r="OYQ356" s="258"/>
      <c r="OYR356" s="261"/>
      <c r="OYS356" s="258"/>
      <c r="OYT356" s="258"/>
      <c r="OYU356" s="258"/>
      <c r="OYV356" s="258"/>
      <c r="OYW356" s="258"/>
      <c r="OYX356" s="258"/>
      <c r="OYY356" s="258"/>
      <c r="OYZ356" s="261"/>
      <c r="OZA356" s="258"/>
      <c r="OZB356" s="258"/>
      <c r="OZC356" s="258"/>
      <c r="OZD356" s="258"/>
      <c r="OZE356" s="258"/>
      <c r="OZF356" s="258"/>
      <c r="OZG356" s="258"/>
      <c r="OZH356" s="261"/>
      <c r="OZI356" s="258"/>
      <c r="OZJ356" s="258"/>
      <c r="OZK356" s="258"/>
      <c r="OZL356" s="258"/>
      <c r="OZM356" s="258"/>
      <c r="OZN356" s="258"/>
      <c r="OZO356" s="258"/>
      <c r="OZP356" s="261"/>
      <c r="OZQ356" s="258"/>
      <c r="OZR356" s="258"/>
      <c r="OZS356" s="258"/>
      <c r="OZT356" s="258"/>
      <c r="OZU356" s="258"/>
      <c r="OZV356" s="258"/>
      <c r="OZW356" s="258"/>
      <c r="OZX356" s="261"/>
      <c r="OZY356" s="258"/>
      <c r="OZZ356" s="258"/>
      <c r="PAA356" s="258"/>
      <c r="PAB356" s="258"/>
      <c r="PAC356" s="258"/>
      <c r="PAD356" s="258"/>
      <c r="PAE356" s="258"/>
      <c r="PAF356" s="261"/>
      <c r="PAG356" s="258"/>
      <c r="PAH356" s="258"/>
      <c r="PAI356" s="258"/>
      <c r="PAJ356" s="258"/>
      <c r="PAK356" s="258"/>
      <c r="PAL356" s="258"/>
      <c r="PAM356" s="258"/>
      <c r="PAN356" s="261"/>
      <c r="PAO356" s="258"/>
      <c r="PAP356" s="258"/>
      <c r="PAQ356" s="258"/>
      <c r="PAR356" s="258"/>
      <c r="PAS356" s="258"/>
      <c r="PAT356" s="258"/>
      <c r="PAU356" s="258"/>
      <c r="PAV356" s="261"/>
      <c r="PAW356" s="258"/>
      <c r="PAX356" s="258"/>
      <c r="PAY356" s="258"/>
      <c r="PAZ356" s="258"/>
      <c r="PBA356" s="258"/>
      <c r="PBB356" s="258"/>
      <c r="PBC356" s="258"/>
      <c r="PBD356" s="261"/>
      <c r="PBE356" s="258"/>
      <c r="PBF356" s="258"/>
      <c r="PBG356" s="258"/>
      <c r="PBH356" s="258"/>
      <c r="PBI356" s="258"/>
      <c r="PBJ356" s="258"/>
      <c r="PBK356" s="258"/>
      <c r="PBL356" s="261"/>
      <c r="PBM356" s="258"/>
      <c r="PBN356" s="258"/>
      <c r="PBO356" s="258"/>
      <c r="PBP356" s="258"/>
      <c r="PBQ356" s="258"/>
      <c r="PBR356" s="258"/>
      <c r="PBS356" s="258"/>
      <c r="PBT356" s="261"/>
      <c r="PBU356" s="258"/>
      <c r="PBV356" s="258"/>
      <c r="PBW356" s="258"/>
      <c r="PBX356" s="258"/>
      <c r="PBY356" s="258"/>
      <c r="PBZ356" s="258"/>
      <c r="PCA356" s="258"/>
      <c r="PCB356" s="261"/>
      <c r="PCC356" s="258"/>
      <c r="PCD356" s="258"/>
      <c r="PCE356" s="258"/>
      <c r="PCF356" s="258"/>
      <c r="PCG356" s="258"/>
      <c r="PCH356" s="258"/>
      <c r="PCI356" s="258"/>
      <c r="PCJ356" s="261"/>
      <c r="PCK356" s="258"/>
      <c r="PCL356" s="258"/>
      <c r="PCM356" s="258"/>
      <c r="PCN356" s="258"/>
      <c r="PCO356" s="258"/>
      <c r="PCP356" s="258"/>
      <c r="PCQ356" s="258"/>
      <c r="PCR356" s="261"/>
      <c r="PCS356" s="258"/>
      <c r="PCT356" s="258"/>
      <c r="PCU356" s="258"/>
      <c r="PCV356" s="258"/>
      <c r="PCW356" s="258"/>
      <c r="PCX356" s="258"/>
      <c r="PCY356" s="258"/>
      <c r="PCZ356" s="261"/>
      <c r="PDA356" s="258"/>
      <c r="PDB356" s="258"/>
      <c r="PDC356" s="258"/>
      <c r="PDD356" s="258"/>
      <c r="PDE356" s="258"/>
      <c r="PDF356" s="258"/>
      <c r="PDG356" s="258"/>
      <c r="PDH356" s="261"/>
      <c r="PDI356" s="258"/>
      <c r="PDJ356" s="258"/>
      <c r="PDK356" s="258"/>
      <c r="PDL356" s="258"/>
      <c r="PDM356" s="258"/>
      <c r="PDN356" s="258"/>
      <c r="PDO356" s="258"/>
      <c r="PDP356" s="261"/>
      <c r="PDQ356" s="258"/>
      <c r="PDR356" s="258"/>
      <c r="PDS356" s="258"/>
      <c r="PDT356" s="258"/>
      <c r="PDU356" s="258"/>
      <c r="PDV356" s="258"/>
      <c r="PDW356" s="258"/>
      <c r="PDX356" s="261"/>
      <c r="PDY356" s="258"/>
      <c r="PDZ356" s="258"/>
      <c r="PEA356" s="258"/>
      <c r="PEB356" s="258"/>
      <c r="PEC356" s="258"/>
      <c r="PED356" s="258"/>
      <c r="PEE356" s="258"/>
      <c r="PEF356" s="261"/>
      <c r="PEG356" s="258"/>
      <c r="PEH356" s="258"/>
      <c r="PEI356" s="258"/>
      <c r="PEJ356" s="258"/>
      <c r="PEK356" s="258"/>
      <c r="PEL356" s="258"/>
      <c r="PEM356" s="258"/>
      <c r="PEN356" s="261"/>
      <c r="PEO356" s="258"/>
      <c r="PEP356" s="258"/>
      <c r="PEQ356" s="258"/>
      <c r="PER356" s="258"/>
      <c r="PES356" s="258"/>
      <c r="PET356" s="258"/>
      <c r="PEU356" s="258"/>
      <c r="PEV356" s="261"/>
      <c r="PEW356" s="258"/>
      <c r="PEX356" s="258"/>
      <c r="PEY356" s="258"/>
      <c r="PEZ356" s="258"/>
      <c r="PFA356" s="258"/>
      <c r="PFB356" s="258"/>
      <c r="PFC356" s="258"/>
      <c r="PFD356" s="261"/>
      <c r="PFE356" s="258"/>
      <c r="PFF356" s="258"/>
      <c r="PFG356" s="258"/>
      <c r="PFH356" s="258"/>
      <c r="PFI356" s="258"/>
      <c r="PFJ356" s="258"/>
      <c r="PFK356" s="258"/>
      <c r="PFL356" s="261"/>
      <c r="PFM356" s="258"/>
      <c r="PFN356" s="258"/>
      <c r="PFO356" s="258"/>
      <c r="PFP356" s="258"/>
      <c r="PFQ356" s="258"/>
      <c r="PFR356" s="258"/>
      <c r="PFS356" s="258"/>
      <c r="PFT356" s="261"/>
      <c r="PFU356" s="258"/>
      <c r="PFV356" s="258"/>
      <c r="PFW356" s="258"/>
      <c r="PFX356" s="258"/>
      <c r="PFY356" s="258"/>
      <c r="PFZ356" s="258"/>
      <c r="PGA356" s="258"/>
      <c r="PGB356" s="261"/>
      <c r="PGC356" s="258"/>
      <c r="PGD356" s="258"/>
      <c r="PGE356" s="258"/>
      <c r="PGF356" s="258"/>
      <c r="PGG356" s="258"/>
      <c r="PGH356" s="258"/>
      <c r="PGI356" s="258"/>
      <c r="PGJ356" s="261"/>
      <c r="PGK356" s="258"/>
      <c r="PGL356" s="258"/>
      <c r="PGM356" s="258"/>
      <c r="PGN356" s="258"/>
      <c r="PGO356" s="258"/>
      <c r="PGP356" s="258"/>
      <c r="PGQ356" s="258"/>
      <c r="PGR356" s="261"/>
      <c r="PGS356" s="258"/>
      <c r="PGT356" s="258"/>
      <c r="PGU356" s="258"/>
      <c r="PGV356" s="258"/>
      <c r="PGW356" s="258"/>
      <c r="PGX356" s="258"/>
      <c r="PGY356" s="258"/>
      <c r="PGZ356" s="261"/>
      <c r="PHA356" s="258"/>
      <c r="PHB356" s="258"/>
      <c r="PHC356" s="258"/>
      <c r="PHD356" s="258"/>
      <c r="PHE356" s="258"/>
      <c r="PHF356" s="258"/>
      <c r="PHG356" s="258"/>
      <c r="PHH356" s="261"/>
      <c r="PHI356" s="258"/>
      <c r="PHJ356" s="258"/>
      <c r="PHK356" s="258"/>
      <c r="PHL356" s="258"/>
      <c r="PHM356" s="258"/>
      <c r="PHN356" s="258"/>
      <c r="PHO356" s="258"/>
      <c r="PHP356" s="261"/>
      <c r="PHQ356" s="258"/>
      <c r="PHR356" s="258"/>
      <c r="PHS356" s="258"/>
      <c r="PHT356" s="258"/>
      <c r="PHU356" s="258"/>
      <c r="PHV356" s="258"/>
      <c r="PHW356" s="258"/>
      <c r="PHX356" s="261"/>
      <c r="PHY356" s="258"/>
      <c r="PHZ356" s="258"/>
      <c r="PIA356" s="258"/>
      <c r="PIB356" s="258"/>
      <c r="PIC356" s="258"/>
      <c r="PID356" s="258"/>
      <c r="PIE356" s="258"/>
      <c r="PIF356" s="261"/>
      <c r="PIG356" s="258"/>
      <c r="PIH356" s="258"/>
      <c r="PII356" s="258"/>
      <c r="PIJ356" s="258"/>
      <c r="PIK356" s="258"/>
      <c r="PIL356" s="258"/>
      <c r="PIM356" s="258"/>
      <c r="PIN356" s="261"/>
      <c r="PIO356" s="258"/>
      <c r="PIP356" s="258"/>
      <c r="PIQ356" s="258"/>
      <c r="PIR356" s="258"/>
      <c r="PIS356" s="258"/>
      <c r="PIT356" s="258"/>
      <c r="PIU356" s="258"/>
      <c r="PIV356" s="261"/>
      <c r="PIW356" s="258"/>
      <c r="PIX356" s="258"/>
      <c r="PIY356" s="258"/>
      <c r="PIZ356" s="258"/>
      <c r="PJA356" s="258"/>
      <c r="PJB356" s="258"/>
      <c r="PJC356" s="258"/>
      <c r="PJD356" s="261"/>
      <c r="PJE356" s="258"/>
      <c r="PJF356" s="258"/>
      <c r="PJG356" s="258"/>
      <c r="PJH356" s="258"/>
      <c r="PJI356" s="258"/>
      <c r="PJJ356" s="258"/>
      <c r="PJK356" s="258"/>
      <c r="PJL356" s="261"/>
      <c r="PJM356" s="258"/>
      <c r="PJN356" s="258"/>
      <c r="PJO356" s="258"/>
      <c r="PJP356" s="258"/>
      <c r="PJQ356" s="258"/>
      <c r="PJR356" s="258"/>
      <c r="PJS356" s="258"/>
      <c r="PJT356" s="261"/>
      <c r="PJU356" s="258"/>
      <c r="PJV356" s="258"/>
      <c r="PJW356" s="258"/>
      <c r="PJX356" s="258"/>
      <c r="PJY356" s="258"/>
      <c r="PJZ356" s="258"/>
      <c r="PKA356" s="258"/>
      <c r="PKB356" s="261"/>
      <c r="PKC356" s="258"/>
      <c r="PKD356" s="258"/>
      <c r="PKE356" s="258"/>
      <c r="PKF356" s="258"/>
      <c r="PKG356" s="258"/>
      <c r="PKH356" s="258"/>
      <c r="PKI356" s="258"/>
      <c r="PKJ356" s="261"/>
      <c r="PKK356" s="258"/>
      <c r="PKL356" s="258"/>
      <c r="PKM356" s="258"/>
      <c r="PKN356" s="258"/>
      <c r="PKO356" s="258"/>
      <c r="PKP356" s="258"/>
      <c r="PKQ356" s="258"/>
      <c r="PKR356" s="261"/>
      <c r="PKS356" s="258"/>
      <c r="PKT356" s="258"/>
      <c r="PKU356" s="258"/>
      <c r="PKV356" s="258"/>
      <c r="PKW356" s="258"/>
      <c r="PKX356" s="258"/>
      <c r="PKY356" s="258"/>
      <c r="PKZ356" s="261"/>
      <c r="PLA356" s="258"/>
      <c r="PLB356" s="258"/>
      <c r="PLC356" s="258"/>
      <c r="PLD356" s="258"/>
      <c r="PLE356" s="258"/>
      <c r="PLF356" s="258"/>
      <c r="PLG356" s="258"/>
      <c r="PLH356" s="261"/>
      <c r="PLI356" s="258"/>
      <c r="PLJ356" s="258"/>
      <c r="PLK356" s="258"/>
      <c r="PLL356" s="258"/>
      <c r="PLM356" s="258"/>
      <c r="PLN356" s="258"/>
      <c r="PLO356" s="258"/>
      <c r="PLP356" s="261"/>
      <c r="PLQ356" s="258"/>
      <c r="PLR356" s="258"/>
      <c r="PLS356" s="258"/>
      <c r="PLT356" s="258"/>
      <c r="PLU356" s="258"/>
      <c r="PLV356" s="258"/>
      <c r="PLW356" s="258"/>
      <c r="PLX356" s="261"/>
      <c r="PLY356" s="258"/>
      <c r="PLZ356" s="258"/>
      <c r="PMA356" s="258"/>
      <c r="PMB356" s="258"/>
      <c r="PMC356" s="258"/>
      <c r="PMD356" s="258"/>
      <c r="PME356" s="258"/>
      <c r="PMF356" s="261"/>
      <c r="PMG356" s="258"/>
      <c r="PMH356" s="258"/>
      <c r="PMI356" s="258"/>
      <c r="PMJ356" s="258"/>
      <c r="PMK356" s="258"/>
      <c r="PML356" s="258"/>
      <c r="PMM356" s="258"/>
      <c r="PMN356" s="261"/>
      <c r="PMO356" s="258"/>
      <c r="PMP356" s="258"/>
      <c r="PMQ356" s="258"/>
      <c r="PMR356" s="258"/>
      <c r="PMS356" s="258"/>
      <c r="PMT356" s="258"/>
      <c r="PMU356" s="258"/>
      <c r="PMV356" s="261"/>
      <c r="PMW356" s="258"/>
      <c r="PMX356" s="258"/>
      <c r="PMY356" s="258"/>
      <c r="PMZ356" s="258"/>
      <c r="PNA356" s="258"/>
      <c r="PNB356" s="258"/>
      <c r="PNC356" s="258"/>
      <c r="PND356" s="261"/>
      <c r="PNE356" s="258"/>
      <c r="PNF356" s="258"/>
      <c r="PNG356" s="258"/>
      <c r="PNH356" s="258"/>
      <c r="PNI356" s="258"/>
      <c r="PNJ356" s="258"/>
      <c r="PNK356" s="258"/>
      <c r="PNL356" s="261"/>
      <c r="PNM356" s="258"/>
      <c r="PNN356" s="258"/>
      <c r="PNO356" s="258"/>
      <c r="PNP356" s="258"/>
      <c r="PNQ356" s="258"/>
      <c r="PNR356" s="258"/>
      <c r="PNS356" s="258"/>
      <c r="PNT356" s="261"/>
      <c r="PNU356" s="258"/>
      <c r="PNV356" s="258"/>
      <c r="PNW356" s="258"/>
      <c r="PNX356" s="258"/>
      <c r="PNY356" s="258"/>
      <c r="PNZ356" s="258"/>
      <c r="POA356" s="258"/>
      <c r="POB356" s="261"/>
      <c r="POC356" s="258"/>
      <c r="POD356" s="258"/>
      <c r="POE356" s="258"/>
      <c r="POF356" s="258"/>
      <c r="POG356" s="258"/>
      <c r="POH356" s="258"/>
      <c r="POI356" s="258"/>
      <c r="POJ356" s="261"/>
      <c r="POK356" s="258"/>
      <c r="POL356" s="258"/>
      <c r="POM356" s="258"/>
      <c r="PON356" s="258"/>
      <c r="POO356" s="258"/>
      <c r="POP356" s="258"/>
      <c r="POQ356" s="258"/>
      <c r="POR356" s="261"/>
      <c r="POS356" s="258"/>
      <c r="POT356" s="258"/>
      <c r="POU356" s="258"/>
      <c r="POV356" s="258"/>
      <c r="POW356" s="258"/>
      <c r="POX356" s="258"/>
      <c r="POY356" s="258"/>
      <c r="POZ356" s="261"/>
      <c r="PPA356" s="258"/>
      <c r="PPB356" s="258"/>
      <c r="PPC356" s="258"/>
      <c r="PPD356" s="258"/>
      <c r="PPE356" s="258"/>
      <c r="PPF356" s="258"/>
      <c r="PPG356" s="258"/>
      <c r="PPH356" s="261"/>
      <c r="PPI356" s="258"/>
      <c r="PPJ356" s="258"/>
      <c r="PPK356" s="258"/>
      <c r="PPL356" s="258"/>
      <c r="PPM356" s="258"/>
      <c r="PPN356" s="258"/>
      <c r="PPO356" s="258"/>
      <c r="PPP356" s="261"/>
      <c r="PPQ356" s="258"/>
      <c r="PPR356" s="258"/>
      <c r="PPS356" s="258"/>
      <c r="PPT356" s="258"/>
      <c r="PPU356" s="258"/>
      <c r="PPV356" s="258"/>
      <c r="PPW356" s="258"/>
      <c r="PPX356" s="261"/>
      <c r="PPY356" s="258"/>
      <c r="PPZ356" s="258"/>
      <c r="PQA356" s="258"/>
      <c r="PQB356" s="258"/>
      <c r="PQC356" s="258"/>
      <c r="PQD356" s="258"/>
      <c r="PQE356" s="258"/>
      <c r="PQF356" s="261"/>
      <c r="PQG356" s="258"/>
      <c r="PQH356" s="258"/>
      <c r="PQI356" s="258"/>
      <c r="PQJ356" s="258"/>
      <c r="PQK356" s="258"/>
      <c r="PQL356" s="258"/>
      <c r="PQM356" s="258"/>
      <c r="PQN356" s="261"/>
      <c r="PQO356" s="258"/>
      <c r="PQP356" s="258"/>
      <c r="PQQ356" s="258"/>
      <c r="PQR356" s="258"/>
      <c r="PQS356" s="258"/>
      <c r="PQT356" s="258"/>
      <c r="PQU356" s="258"/>
      <c r="PQV356" s="261"/>
      <c r="PQW356" s="258"/>
      <c r="PQX356" s="258"/>
      <c r="PQY356" s="258"/>
      <c r="PQZ356" s="258"/>
      <c r="PRA356" s="258"/>
      <c r="PRB356" s="258"/>
      <c r="PRC356" s="258"/>
      <c r="PRD356" s="261"/>
      <c r="PRE356" s="258"/>
      <c r="PRF356" s="258"/>
      <c r="PRG356" s="258"/>
      <c r="PRH356" s="258"/>
      <c r="PRI356" s="258"/>
      <c r="PRJ356" s="258"/>
      <c r="PRK356" s="258"/>
      <c r="PRL356" s="261"/>
      <c r="PRM356" s="258"/>
      <c r="PRN356" s="258"/>
      <c r="PRO356" s="258"/>
      <c r="PRP356" s="258"/>
      <c r="PRQ356" s="258"/>
      <c r="PRR356" s="258"/>
      <c r="PRS356" s="258"/>
      <c r="PRT356" s="261"/>
      <c r="PRU356" s="258"/>
      <c r="PRV356" s="258"/>
      <c r="PRW356" s="258"/>
      <c r="PRX356" s="258"/>
      <c r="PRY356" s="258"/>
      <c r="PRZ356" s="258"/>
      <c r="PSA356" s="258"/>
      <c r="PSB356" s="261"/>
      <c r="PSC356" s="258"/>
      <c r="PSD356" s="258"/>
      <c r="PSE356" s="258"/>
      <c r="PSF356" s="258"/>
      <c r="PSG356" s="258"/>
      <c r="PSH356" s="258"/>
      <c r="PSI356" s="258"/>
      <c r="PSJ356" s="261"/>
      <c r="PSK356" s="258"/>
      <c r="PSL356" s="258"/>
      <c r="PSM356" s="258"/>
      <c r="PSN356" s="258"/>
      <c r="PSO356" s="258"/>
      <c r="PSP356" s="258"/>
      <c r="PSQ356" s="258"/>
      <c r="PSR356" s="261"/>
      <c r="PSS356" s="258"/>
      <c r="PST356" s="258"/>
      <c r="PSU356" s="258"/>
      <c r="PSV356" s="258"/>
      <c r="PSW356" s="258"/>
      <c r="PSX356" s="258"/>
      <c r="PSY356" s="258"/>
      <c r="PSZ356" s="261"/>
      <c r="PTA356" s="258"/>
      <c r="PTB356" s="258"/>
      <c r="PTC356" s="258"/>
      <c r="PTD356" s="258"/>
      <c r="PTE356" s="258"/>
      <c r="PTF356" s="258"/>
      <c r="PTG356" s="258"/>
      <c r="PTH356" s="261"/>
      <c r="PTI356" s="258"/>
      <c r="PTJ356" s="258"/>
      <c r="PTK356" s="258"/>
      <c r="PTL356" s="258"/>
      <c r="PTM356" s="258"/>
      <c r="PTN356" s="258"/>
      <c r="PTO356" s="258"/>
      <c r="PTP356" s="261"/>
      <c r="PTQ356" s="258"/>
      <c r="PTR356" s="258"/>
      <c r="PTS356" s="258"/>
      <c r="PTT356" s="258"/>
      <c r="PTU356" s="258"/>
      <c r="PTV356" s="258"/>
      <c r="PTW356" s="258"/>
      <c r="PTX356" s="261"/>
      <c r="PTY356" s="258"/>
      <c r="PTZ356" s="258"/>
      <c r="PUA356" s="258"/>
      <c r="PUB356" s="258"/>
      <c r="PUC356" s="258"/>
      <c r="PUD356" s="258"/>
      <c r="PUE356" s="258"/>
      <c r="PUF356" s="261"/>
      <c r="PUG356" s="258"/>
      <c r="PUH356" s="258"/>
      <c r="PUI356" s="258"/>
      <c r="PUJ356" s="258"/>
      <c r="PUK356" s="258"/>
      <c r="PUL356" s="258"/>
      <c r="PUM356" s="258"/>
      <c r="PUN356" s="261"/>
      <c r="PUO356" s="258"/>
      <c r="PUP356" s="258"/>
      <c r="PUQ356" s="258"/>
      <c r="PUR356" s="258"/>
      <c r="PUS356" s="258"/>
      <c r="PUT356" s="258"/>
      <c r="PUU356" s="258"/>
      <c r="PUV356" s="261"/>
      <c r="PUW356" s="258"/>
      <c r="PUX356" s="258"/>
      <c r="PUY356" s="258"/>
      <c r="PUZ356" s="258"/>
      <c r="PVA356" s="258"/>
      <c r="PVB356" s="258"/>
      <c r="PVC356" s="258"/>
      <c r="PVD356" s="261"/>
      <c r="PVE356" s="258"/>
      <c r="PVF356" s="258"/>
      <c r="PVG356" s="258"/>
      <c r="PVH356" s="258"/>
      <c r="PVI356" s="258"/>
      <c r="PVJ356" s="258"/>
      <c r="PVK356" s="258"/>
      <c r="PVL356" s="261"/>
      <c r="PVM356" s="258"/>
      <c r="PVN356" s="258"/>
      <c r="PVO356" s="258"/>
      <c r="PVP356" s="258"/>
      <c r="PVQ356" s="258"/>
      <c r="PVR356" s="258"/>
      <c r="PVS356" s="258"/>
      <c r="PVT356" s="261"/>
      <c r="PVU356" s="258"/>
      <c r="PVV356" s="258"/>
      <c r="PVW356" s="258"/>
      <c r="PVX356" s="258"/>
      <c r="PVY356" s="258"/>
      <c r="PVZ356" s="258"/>
      <c r="PWA356" s="258"/>
      <c r="PWB356" s="261"/>
      <c r="PWC356" s="258"/>
      <c r="PWD356" s="258"/>
      <c r="PWE356" s="258"/>
      <c r="PWF356" s="258"/>
      <c r="PWG356" s="258"/>
      <c r="PWH356" s="258"/>
      <c r="PWI356" s="258"/>
      <c r="PWJ356" s="261"/>
      <c r="PWK356" s="258"/>
      <c r="PWL356" s="258"/>
      <c r="PWM356" s="258"/>
      <c r="PWN356" s="258"/>
      <c r="PWO356" s="258"/>
      <c r="PWP356" s="258"/>
      <c r="PWQ356" s="258"/>
      <c r="PWR356" s="261"/>
      <c r="PWS356" s="258"/>
      <c r="PWT356" s="258"/>
      <c r="PWU356" s="258"/>
      <c r="PWV356" s="258"/>
      <c r="PWW356" s="258"/>
      <c r="PWX356" s="258"/>
      <c r="PWY356" s="258"/>
      <c r="PWZ356" s="261"/>
      <c r="PXA356" s="258"/>
      <c r="PXB356" s="258"/>
      <c r="PXC356" s="258"/>
      <c r="PXD356" s="258"/>
      <c r="PXE356" s="258"/>
      <c r="PXF356" s="258"/>
      <c r="PXG356" s="258"/>
      <c r="PXH356" s="261"/>
      <c r="PXI356" s="258"/>
      <c r="PXJ356" s="258"/>
      <c r="PXK356" s="258"/>
      <c r="PXL356" s="258"/>
      <c r="PXM356" s="258"/>
      <c r="PXN356" s="258"/>
      <c r="PXO356" s="258"/>
      <c r="PXP356" s="261"/>
      <c r="PXQ356" s="258"/>
      <c r="PXR356" s="258"/>
      <c r="PXS356" s="258"/>
      <c r="PXT356" s="258"/>
      <c r="PXU356" s="258"/>
      <c r="PXV356" s="258"/>
      <c r="PXW356" s="258"/>
      <c r="PXX356" s="261"/>
      <c r="PXY356" s="258"/>
      <c r="PXZ356" s="258"/>
      <c r="PYA356" s="258"/>
      <c r="PYB356" s="258"/>
      <c r="PYC356" s="258"/>
      <c r="PYD356" s="258"/>
      <c r="PYE356" s="258"/>
      <c r="PYF356" s="261"/>
      <c r="PYG356" s="258"/>
      <c r="PYH356" s="258"/>
      <c r="PYI356" s="258"/>
      <c r="PYJ356" s="258"/>
      <c r="PYK356" s="258"/>
      <c r="PYL356" s="258"/>
      <c r="PYM356" s="258"/>
      <c r="PYN356" s="261"/>
      <c r="PYO356" s="258"/>
      <c r="PYP356" s="258"/>
      <c r="PYQ356" s="258"/>
      <c r="PYR356" s="258"/>
      <c r="PYS356" s="258"/>
      <c r="PYT356" s="258"/>
      <c r="PYU356" s="258"/>
      <c r="PYV356" s="261"/>
      <c r="PYW356" s="258"/>
      <c r="PYX356" s="258"/>
      <c r="PYY356" s="258"/>
      <c r="PYZ356" s="258"/>
      <c r="PZA356" s="258"/>
      <c r="PZB356" s="258"/>
      <c r="PZC356" s="258"/>
      <c r="PZD356" s="261"/>
      <c r="PZE356" s="258"/>
      <c r="PZF356" s="258"/>
      <c r="PZG356" s="258"/>
      <c r="PZH356" s="258"/>
      <c r="PZI356" s="258"/>
      <c r="PZJ356" s="258"/>
      <c r="PZK356" s="258"/>
      <c r="PZL356" s="261"/>
      <c r="PZM356" s="258"/>
      <c r="PZN356" s="258"/>
      <c r="PZO356" s="258"/>
      <c r="PZP356" s="258"/>
      <c r="PZQ356" s="258"/>
      <c r="PZR356" s="258"/>
      <c r="PZS356" s="258"/>
      <c r="PZT356" s="261"/>
      <c r="PZU356" s="258"/>
      <c r="PZV356" s="258"/>
      <c r="PZW356" s="258"/>
      <c r="PZX356" s="258"/>
      <c r="PZY356" s="258"/>
      <c r="PZZ356" s="258"/>
      <c r="QAA356" s="258"/>
      <c r="QAB356" s="261"/>
      <c r="QAC356" s="258"/>
      <c r="QAD356" s="258"/>
      <c r="QAE356" s="258"/>
      <c r="QAF356" s="258"/>
      <c r="QAG356" s="258"/>
      <c r="QAH356" s="258"/>
      <c r="QAI356" s="258"/>
      <c r="QAJ356" s="261"/>
      <c r="QAK356" s="258"/>
      <c r="QAL356" s="258"/>
      <c r="QAM356" s="258"/>
      <c r="QAN356" s="258"/>
      <c r="QAO356" s="258"/>
      <c r="QAP356" s="258"/>
      <c r="QAQ356" s="258"/>
      <c r="QAR356" s="261"/>
      <c r="QAS356" s="258"/>
      <c r="QAT356" s="258"/>
      <c r="QAU356" s="258"/>
      <c r="QAV356" s="258"/>
      <c r="QAW356" s="258"/>
      <c r="QAX356" s="258"/>
      <c r="QAY356" s="258"/>
      <c r="QAZ356" s="261"/>
      <c r="QBA356" s="258"/>
      <c r="QBB356" s="258"/>
      <c r="QBC356" s="258"/>
      <c r="QBD356" s="258"/>
      <c r="QBE356" s="258"/>
      <c r="QBF356" s="258"/>
      <c r="QBG356" s="258"/>
      <c r="QBH356" s="261"/>
      <c r="QBI356" s="258"/>
      <c r="QBJ356" s="258"/>
      <c r="QBK356" s="258"/>
      <c r="QBL356" s="258"/>
      <c r="QBM356" s="258"/>
      <c r="QBN356" s="258"/>
      <c r="QBO356" s="258"/>
      <c r="QBP356" s="261"/>
      <c r="QBQ356" s="258"/>
      <c r="QBR356" s="258"/>
      <c r="QBS356" s="258"/>
      <c r="QBT356" s="258"/>
      <c r="QBU356" s="258"/>
      <c r="QBV356" s="258"/>
      <c r="QBW356" s="258"/>
      <c r="QBX356" s="261"/>
      <c r="QBY356" s="258"/>
      <c r="QBZ356" s="258"/>
      <c r="QCA356" s="258"/>
      <c r="QCB356" s="258"/>
      <c r="QCC356" s="258"/>
      <c r="QCD356" s="258"/>
      <c r="QCE356" s="258"/>
      <c r="QCF356" s="261"/>
      <c r="QCG356" s="258"/>
      <c r="QCH356" s="258"/>
      <c r="QCI356" s="258"/>
      <c r="QCJ356" s="258"/>
      <c r="QCK356" s="258"/>
      <c r="QCL356" s="258"/>
      <c r="QCM356" s="258"/>
      <c r="QCN356" s="261"/>
      <c r="QCO356" s="258"/>
      <c r="QCP356" s="258"/>
      <c r="QCQ356" s="258"/>
      <c r="QCR356" s="258"/>
      <c r="QCS356" s="258"/>
      <c r="QCT356" s="258"/>
      <c r="QCU356" s="258"/>
      <c r="QCV356" s="261"/>
      <c r="QCW356" s="258"/>
      <c r="QCX356" s="258"/>
      <c r="QCY356" s="258"/>
      <c r="QCZ356" s="258"/>
      <c r="QDA356" s="258"/>
      <c r="QDB356" s="258"/>
      <c r="QDC356" s="258"/>
      <c r="QDD356" s="261"/>
      <c r="QDE356" s="258"/>
      <c r="QDF356" s="258"/>
      <c r="QDG356" s="258"/>
      <c r="QDH356" s="258"/>
      <c r="QDI356" s="258"/>
      <c r="QDJ356" s="258"/>
      <c r="QDK356" s="258"/>
      <c r="QDL356" s="261"/>
      <c r="QDM356" s="258"/>
      <c r="QDN356" s="258"/>
      <c r="QDO356" s="258"/>
      <c r="QDP356" s="258"/>
      <c r="QDQ356" s="258"/>
      <c r="QDR356" s="258"/>
      <c r="QDS356" s="258"/>
      <c r="QDT356" s="261"/>
      <c r="QDU356" s="258"/>
      <c r="QDV356" s="258"/>
      <c r="QDW356" s="258"/>
      <c r="QDX356" s="258"/>
      <c r="QDY356" s="258"/>
      <c r="QDZ356" s="258"/>
      <c r="QEA356" s="258"/>
      <c r="QEB356" s="261"/>
      <c r="QEC356" s="258"/>
      <c r="QED356" s="258"/>
      <c r="QEE356" s="258"/>
      <c r="QEF356" s="258"/>
      <c r="QEG356" s="258"/>
      <c r="QEH356" s="258"/>
      <c r="QEI356" s="258"/>
      <c r="QEJ356" s="261"/>
      <c r="QEK356" s="258"/>
      <c r="QEL356" s="258"/>
      <c r="QEM356" s="258"/>
      <c r="QEN356" s="258"/>
      <c r="QEO356" s="258"/>
      <c r="QEP356" s="258"/>
      <c r="QEQ356" s="258"/>
      <c r="QER356" s="261"/>
      <c r="QES356" s="258"/>
      <c r="QET356" s="258"/>
      <c r="QEU356" s="258"/>
      <c r="QEV356" s="258"/>
      <c r="QEW356" s="258"/>
      <c r="QEX356" s="258"/>
      <c r="QEY356" s="258"/>
      <c r="QEZ356" s="261"/>
      <c r="QFA356" s="258"/>
      <c r="QFB356" s="258"/>
      <c r="QFC356" s="258"/>
      <c r="QFD356" s="258"/>
      <c r="QFE356" s="258"/>
      <c r="QFF356" s="258"/>
      <c r="QFG356" s="258"/>
      <c r="QFH356" s="261"/>
      <c r="QFI356" s="258"/>
      <c r="QFJ356" s="258"/>
      <c r="QFK356" s="258"/>
      <c r="QFL356" s="258"/>
      <c r="QFM356" s="258"/>
      <c r="QFN356" s="258"/>
      <c r="QFO356" s="258"/>
      <c r="QFP356" s="261"/>
      <c r="QFQ356" s="258"/>
      <c r="QFR356" s="258"/>
      <c r="QFS356" s="258"/>
      <c r="QFT356" s="258"/>
      <c r="QFU356" s="258"/>
      <c r="QFV356" s="258"/>
      <c r="QFW356" s="258"/>
      <c r="QFX356" s="261"/>
      <c r="QFY356" s="258"/>
      <c r="QFZ356" s="258"/>
      <c r="QGA356" s="258"/>
      <c r="QGB356" s="258"/>
      <c r="QGC356" s="258"/>
      <c r="QGD356" s="258"/>
      <c r="QGE356" s="258"/>
      <c r="QGF356" s="261"/>
      <c r="QGG356" s="258"/>
      <c r="QGH356" s="258"/>
      <c r="QGI356" s="258"/>
      <c r="QGJ356" s="258"/>
      <c r="QGK356" s="258"/>
      <c r="QGL356" s="258"/>
      <c r="QGM356" s="258"/>
      <c r="QGN356" s="261"/>
      <c r="QGO356" s="258"/>
      <c r="QGP356" s="258"/>
      <c r="QGQ356" s="258"/>
      <c r="QGR356" s="258"/>
      <c r="QGS356" s="258"/>
      <c r="QGT356" s="258"/>
      <c r="QGU356" s="258"/>
      <c r="QGV356" s="261"/>
      <c r="QGW356" s="258"/>
      <c r="QGX356" s="258"/>
      <c r="QGY356" s="258"/>
      <c r="QGZ356" s="258"/>
      <c r="QHA356" s="258"/>
      <c r="QHB356" s="258"/>
      <c r="QHC356" s="258"/>
      <c r="QHD356" s="261"/>
      <c r="QHE356" s="258"/>
      <c r="QHF356" s="258"/>
      <c r="QHG356" s="258"/>
      <c r="QHH356" s="258"/>
      <c r="QHI356" s="258"/>
      <c r="QHJ356" s="258"/>
      <c r="QHK356" s="258"/>
      <c r="QHL356" s="261"/>
      <c r="QHM356" s="258"/>
      <c r="QHN356" s="258"/>
      <c r="QHO356" s="258"/>
      <c r="QHP356" s="258"/>
      <c r="QHQ356" s="258"/>
      <c r="QHR356" s="258"/>
      <c r="QHS356" s="258"/>
      <c r="QHT356" s="261"/>
      <c r="QHU356" s="258"/>
      <c r="QHV356" s="258"/>
      <c r="QHW356" s="258"/>
      <c r="QHX356" s="258"/>
      <c r="QHY356" s="258"/>
      <c r="QHZ356" s="258"/>
      <c r="QIA356" s="258"/>
      <c r="QIB356" s="261"/>
      <c r="QIC356" s="258"/>
      <c r="QID356" s="258"/>
      <c r="QIE356" s="258"/>
      <c r="QIF356" s="258"/>
      <c r="QIG356" s="258"/>
      <c r="QIH356" s="258"/>
      <c r="QII356" s="258"/>
      <c r="QIJ356" s="261"/>
      <c r="QIK356" s="258"/>
      <c r="QIL356" s="258"/>
      <c r="QIM356" s="258"/>
      <c r="QIN356" s="258"/>
      <c r="QIO356" s="258"/>
      <c r="QIP356" s="258"/>
      <c r="QIQ356" s="258"/>
      <c r="QIR356" s="261"/>
      <c r="QIS356" s="258"/>
      <c r="QIT356" s="258"/>
      <c r="QIU356" s="258"/>
      <c r="QIV356" s="258"/>
      <c r="QIW356" s="258"/>
      <c r="QIX356" s="258"/>
      <c r="QIY356" s="258"/>
      <c r="QIZ356" s="261"/>
      <c r="QJA356" s="258"/>
      <c r="QJB356" s="258"/>
      <c r="QJC356" s="258"/>
      <c r="QJD356" s="258"/>
      <c r="QJE356" s="258"/>
      <c r="QJF356" s="258"/>
      <c r="QJG356" s="258"/>
      <c r="QJH356" s="261"/>
      <c r="QJI356" s="258"/>
      <c r="QJJ356" s="258"/>
      <c r="QJK356" s="258"/>
      <c r="QJL356" s="258"/>
      <c r="QJM356" s="258"/>
      <c r="QJN356" s="258"/>
      <c r="QJO356" s="258"/>
      <c r="QJP356" s="261"/>
      <c r="QJQ356" s="258"/>
      <c r="QJR356" s="258"/>
      <c r="QJS356" s="258"/>
      <c r="QJT356" s="258"/>
      <c r="QJU356" s="258"/>
      <c r="QJV356" s="258"/>
      <c r="QJW356" s="258"/>
      <c r="QJX356" s="261"/>
      <c r="QJY356" s="258"/>
      <c r="QJZ356" s="258"/>
      <c r="QKA356" s="258"/>
      <c r="QKB356" s="258"/>
      <c r="QKC356" s="258"/>
      <c r="QKD356" s="258"/>
      <c r="QKE356" s="258"/>
      <c r="QKF356" s="261"/>
      <c r="QKG356" s="258"/>
      <c r="QKH356" s="258"/>
      <c r="QKI356" s="258"/>
      <c r="QKJ356" s="258"/>
      <c r="QKK356" s="258"/>
      <c r="QKL356" s="258"/>
      <c r="QKM356" s="258"/>
      <c r="QKN356" s="261"/>
      <c r="QKO356" s="258"/>
      <c r="QKP356" s="258"/>
      <c r="QKQ356" s="258"/>
      <c r="QKR356" s="258"/>
      <c r="QKS356" s="258"/>
      <c r="QKT356" s="258"/>
      <c r="QKU356" s="258"/>
      <c r="QKV356" s="261"/>
      <c r="QKW356" s="258"/>
      <c r="QKX356" s="258"/>
      <c r="QKY356" s="258"/>
      <c r="QKZ356" s="258"/>
      <c r="QLA356" s="258"/>
      <c r="QLB356" s="258"/>
      <c r="QLC356" s="258"/>
      <c r="QLD356" s="261"/>
      <c r="QLE356" s="258"/>
      <c r="QLF356" s="258"/>
      <c r="QLG356" s="258"/>
      <c r="QLH356" s="258"/>
      <c r="QLI356" s="258"/>
      <c r="QLJ356" s="258"/>
      <c r="QLK356" s="258"/>
      <c r="QLL356" s="261"/>
      <c r="QLM356" s="258"/>
      <c r="QLN356" s="258"/>
      <c r="QLO356" s="258"/>
      <c r="QLP356" s="258"/>
      <c r="QLQ356" s="258"/>
      <c r="QLR356" s="258"/>
      <c r="QLS356" s="258"/>
      <c r="QLT356" s="261"/>
      <c r="QLU356" s="258"/>
      <c r="QLV356" s="258"/>
      <c r="QLW356" s="258"/>
      <c r="QLX356" s="258"/>
      <c r="QLY356" s="258"/>
      <c r="QLZ356" s="258"/>
      <c r="QMA356" s="258"/>
      <c r="QMB356" s="261"/>
      <c r="QMC356" s="258"/>
      <c r="QMD356" s="258"/>
      <c r="QME356" s="258"/>
      <c r="QMF356" s="258"/>
      <c r="QMG356" s="258"/>
      <c r="QMH356" s="258"/>
      <c r="QMI356" s="258"/>
      <c r="QMJ356" s="261"/>
      <c r="QMK356" s="258"/>
      <c r="QML356" s="258"/>
      <c r="QMM356" s="258"/>
      <c r="QMN356" s="258"/>
      <c r="QMO356" s="258"/>
      <c r="QMP356" s="258"/>
      <c r="QMQ356" s="258"/>
      <c r="QMR356" s="261"/>
      <c r="QMS356" s="258"/>
      <c r="QMT356" s="258"/>
      <c r="QMU356" s="258"/>
      <c r="QMV356" s="258"/>
      <c r="QMW356" s="258"/>
      <c r="QMX356" s="258"/>
      <c r="QMY356" s="258"/>
      <c r="QMZ356" s="261"/>
      <c r="QNA356" s="258"/>
      <c r="QNB356" s="258"/>
      <c r="QNC356" s="258"/>
      <c r="QND356" s="258"/>
      <c r="QNE356" s="258"/>
      <c r="QNF356" s="258"/>
      <c r="QNG356" s="258"/>
      <c r="QNH356" s="261"/>
      <c r="QNI356" s="258"/>
      <c r="QNJ356" s="258"/>
      <c r="QNK356" s="258"/>
      <c r="QNL356" s="258"/>
      <c r="QNM356" s="258"/>
      <c r="QNN356" s="258"/>
      <c r="QNO356" s="258"/>
      <c r="QNP356" s="261"/>
      <c r="QNQ356" s="258"/>
      <c r="QNR356" s="258"/>
      <c r="QNS356" s="258"/>
      <c r="QNT356" s="258"/>
      <c r="QNU356" s="258"/>
      <c r="QNV356" s="258"/>
      <c r="QNW356" s="258"/>
      <c r="QNX356" s="261"/>
      <c r="QNY356" s="258"/>
      <c r="QNZ356" s="258"/>
      <c r="QOA356" s="258"/>
      <c r="QOB356" s="258"/>
      <c r="QOC356" s="258"/>
      <c r="QOD356" s="258"/>
      <c r="QOE356" s="258"/>
      <c r="QOF356" s="261"/>
      <c r="QOG356" s="258"/>
      <c r="QOH356" s="258"/>
      <c r="QOI356" s="258"/>
      <c r="QOJ356" s="258"/>
      <c r="QOK356" s="258"/>
      <c r="QOL356" s="258"/>
      <c r="QOM356" s="258"/>
      <c r="QON356" s="261"/>
      <c r="QOO356" s="258"/>
      <c r="QOP356" s="258"/>
      <c r="QOQ356" s="258"/>
      <c r="QOR356" s="258"/>
      <c r="QOS356" s="258"/>
      <c r="QOT356" s="258"/>
      <c r="QOU356" s="258"/>
      <c r="QOV356" s="261"/>
      <c r="QOW356" s="258"/>
      <c r="QOX356" s="258"/>
      <c r="QOY356" s="258"/>
      <c r="QOZ356" s="258"/>
      <c r="QPA356" s="258"/>
      <c r="QPB356" s="258"/>
      <c r="QPC356" s="258"/>
      <c r="QPD356" s="261"/>
      <c r="QPE356" s="258"/>
      <c r="QPF356" s="258"/>
      <c r="QPG356" s="258"/>
      <c r="QPH356" s="258"/>
      <c r="QPI356" s="258"/>
      <c r="QPJ356" s="258"/>
      <c r="QPK356" s="258"/>
      <c r="QPL356" s="261"/>
      <c r="QPM356" s="258"/>
      <c r="QPN356" s="258"/>
      <c r="QPO356" s="258"/>
      <c r="QPP356" s="258"/>
      <c r="QPQ356" s="258"/>
      <c r="QPR356" s="258"/>
      <c r="QPS356" s="258"/>
      <c r="QPT356" s="261"/>
      <c r="QPU356" s="258"/>
      <c r="QPV356" s="258"/>
      <c r="QPW356" s="258"/>
      <c r="QPX356" s="258"/>
      <c r="QPY356" s="258"/>
      <c r="QPZ356" s="258"/>
      <c r="QQA356" s="258"/>
      <c r="QQB356" s="261"/>
      <c r="QQC356" s="258"/>
      <c r="QQD356" s="258"/>
      <c r="QQE356" s="258"/>
      <c r="QQF356" s="258"/>
      <c r="QQG356" s="258"/>
      <c r="QQH356" s="258"/>
      <c r="QQI356" s="258"/>
      <c r="QQJ356" s="261"/>
      <c r="QQK356" s="258"/>
      <c r="QQL356" s="258"/>
      <c r="QQM356" s="258"/>
      <c r="QQN356" s="258"/>
      <c r="QQO356" s="258"/>
      <c r="QQP356" s="258"/>
      <c r="QQQ356" s="258"/>
      <c r="QQR356" s="261"/>
      <c r="QQS356" s="258"/>
      <c r="QQT356" s="258"/>
      <c r="QQU356" s="258"/>
      <c r="QQV356" s="258"/>
      <c r="QQW356" s="258"/>
      <c r="QQX356" s="258"/>
      <c r="QQY356" s="258"/>
      <c r="QQZ356" s="261"/>
      <c r="QRA356" s="258"/>
      <c r="QRB356" s="258"/>
      <c r="QRC356" s="258"/>
      <c r="QRD356" s="258"/>
      <c r="QRE356" s="258"/>
      <c r="QRF356" s="258"/>
      <c r="QRG356" s="258"/>
      <c r="QRH356" s="261"/>
      <c r="QRI356" s="258"/>
      <c r="QRJ356" s="258"/>
      <c r="QRK356" s="258"/>
      <c r="QRL356" s="258"/>
      <c r="QRM356" s="258"/>
      <c r="QRN356" s="258"/>
      <c r="QRO356" s="258"/>
      <c r="QRP356" s="261"/>
      <c r="QRQ356" s="258"/>
      <c r="QRR356" s="258"/>
      <c r="QRS356" s="258"/>
      <c r="QRT356" s="258"/>
      <c r="QRU356" s="258"/>
      <c r="QRV356" s="258"/>
      <c r="QRW356" s="258"/>
      <c r="QRX356" s="261"/>
      <c r="QRY356" s="258"/>
      <c r="QRZ356" s="258"/>
      <c r="QSA356" s="258"/>
      <c r="QSB356" s="258"/>
      <c r="QSC356" s="258"/>
      <c r="QSD356" s="258"/>
      <c r="QSE356" s="258"/>
      <c r="QSF356" s="261"/>
      <c r="QSG356" s="258"/>
      <c r="QSH356" s="258"/>
      <c r="QSI356" s="258"/>
      <c r="QSJ356" s="258"/>
      <c r="QSK356" s="258"/>
      <c r="QSL356" s="258"/>
      <c r="QSM356" s="258"/>
      <c r="QSN356" s="261"/>
      <c r="QSO356" s="258"/>
      <c r="QSP356" s="258"/>
      <c r="QSQ356" s="258"/>
      <c r="QSR356" s="258"/>
      <c r="QSS356" s="258"/>
      <c r="QST356" s="258"/>
      <c r="QSU356" s="258"/>
      <c r="QSV356" s="261"/>
      <c r="QSW356" s="258"/>
      <c r="QSX356" s="258"/>
      <c r="QSY356" s="258"/>
      <c r="QSZ356" s="258"/>
      <c r="QTA356" s="258"/>
      <c r="QTB356" s="258"/>
      <c r="QTC356" s="258"/>
      <c r="QTD356" s="261"/>
      <c r="QTE356" s="258"/>
      <c r="QTF356" s="258"/>
      <c r="QTG356" s="258"/>
      <c r="QTH356" s="258"/>
      <c r="QTI356" s="258"/>
      <c r="QTJ356" s="258"/>
      <c r="QTK356" s="258"/>
      <c r="QTL356" s="261"/>
      <c r="QTM356" s="258"/>
      <c r="QTN356" s="258"/>
      <c r="QTO356" s="258"/>
      <c r="QTP356" s="258"/>
      <c r="QTQ356" s="258"/>
      <c r="QTR356" s="258"/>
      <c r="QTS356" s="258"/>
      <c r="QTT356" s="261"/>
      <c r="QTU356" s="258"/>
      <c r="QTV356" s="258"/>
      <c r="QTW356" s="258"/>
      <c r="QTX356" s="258"/>
      <c r="QTY356" s="258"/>
      <c r="QTZ356" s="258"/>
      <c r="QUA356" s="258"/>
      <c r="QUB356" s="261"/>
      <c r="QUC356" s="258"/>
      <c r="QUD356" s="258"/>
      <c r="QUE356" s="258"/>
      <c r="QUF356" s="258"/>
      <c r="QUG356" s="258"/>
      <c r="QUH356" s="258"/>
      <c r="QUI356" s="258"/>
      <c r="QUJ356" s="261"/>
      <c r="QUK356" s="258"/>
      <c r="QUL356" s="258"/>
      <c r="QUM356" s="258"/>
      <c r="QUN356" s="258"/>
      <c r="QUO356" s="258"/>
      <c r="QUP356" s="258"/>
      <c r="QUQ356" s="258"/>
      <c r="QUR356" s="261"/>
      <c r="QUS356" s="258"/>
      <c r="QUT356" s="258"/>
      <c r="QUU356" s="258"/>
      <c r="QUV356" s="258"/>
      <c r="QUW356" s="258"/>
      <c r="QUX356" s="258"/>
      <c r="QUY356" s="258"/>
      <c r="QUZ356" s="261"/>
      <c r="QVA356" s="258"/>
      <c r="QVB356" s="258"/>
      <c r="QVC356" s="258"/>
      <c r="QVD356" s="258"/>
      <c r="QVE356" s="258"/>
      <c r="QVF356" s="258"/>
      <c r="QVG356" s="258"/>
      <c r="QVH356" s="261"/>
      <c r="QVI356" s="258"/>
      <c r="QVJ356" s="258"/>
      <c r="QVK356" s="258"/>
      <c r="QVL356" s="258"/>
      <c r="QVM356" s="258"/>
      <c r="QVN356" s="258"/>
      <c r="QVO356" s="258"/>
      <c r="QVP356" s="261"/>
      <c r="QVQ356" s="258"/>
      <c r="QVR356" s="258"/>
      <c r="QVS356" s="258"/>
      <c r="QVT356" s="258"/>
      <c r="QVU356" s="258"/>
      <c r="QVV356" s="258"/>
      <c r="QVW356" s="258"/>
      <c r="QVX356" s="261"/>
      <c r="QVY356" s="258"/>
      <c r="QVZ356" s="258"/>
      <c r="QWA356" s="258"/>
      <c r="QWB356" s="258"/>
      <c r="QWC356" s="258"/>
      <c r="QWD356" s="258"/>
      <c r="QWE356" s="258"/>
      <c r="QWF356" s="261"/>
      <c r="QWG356" s="258"/>
      <c r="QWH356" s="258"/>
      <c r="QWI356" s="258"/>
      <c r="QWJ356" s="258"/>
      <c r="QWK356" s="258"/>
      <c r="QWL356" s="258"/>
      <c r="QWM356" s="258"/>
      <c r="QWN356" s="261"/>
      <c r="QWO356" s="258"/>
      <c r="QWP356" s="258"/>
      <c r="QWQ356" s="258"/>
      <c r="QWR356" s="258"/>
      <c r="QWS356" s="258"/>
      <c r="QWT356" s="258"/>
      <c r="QWU356" s="258"/>
      <c r="QWV356" s="261"/>
      <c r="QWW356" s="258"/>
      <c r="QWX356" s="258"/>
      <c r="QWY356" s="258"/>
      <c r="QWZ356" s="258"/>
      <c r="QXA356" s="258"/>
      <c r="QXB356" s="258"/>
      <c r="QXC356" s="258"/>
      <c r="QXD356" s="261"/>
      <c r="QXE356" s="258"/>
      <c r="QXF356" s="258"/>
      <c r="QXG356" s="258"/>
      <c r="QXH356" s="258"/>
      <c r="QXI356" s="258"/>
      <c r="QXJ356" s="258"/>
      <c r="QXK356" s="258"/>
      <c r="QXL356" s="261"/>
      <c r="QXM356" s="258"/>
      <c r="QXN356" s="258"/>
      <c r="QXO356" s="258"/>
      <c r="QXP356" s="258"/>
      <c r="QXQ356" s="258"/>
      <c r="QXR356" s="258"/>
      <c r="QXS356" s="258"/>
      <c r="QXT356" s="261"/>
      <c r="QXU356" s="258"/>
      <c r="QXV356" s="258"/>
      <c r="QXW356" s="258"/>
      <c r="QXX356" s="258"/>
      <c r="QXY356" s="258"/>
      <c r="QXZ356" s="258"/>
      <c r="QYA356" s="258"/>
      <c r="QYB356" s="261"/>
      <c r="QYC356" s="258"/>
      <c r="QYD356" s="258"/>
      <c r="QYE356" s="258"/>
      <c r="QYF356" s="258"/>
      <c r="QYG356" s="258"/>
      <c r="QYH356" s="258"/>
      <c r="QYI356" s="258"/>
      <c r="QYJ356" s="261"/>
      <c r="QYK356" s="258"/>
      <c r="QYL356" s="258"/>
      <c r="QYM356" s="258"/>
      <c r="QYN356" s="258"/>
      <c r="QYO356" s="258"/>
      <c r="QYP356" s="258"/>
      <c r="QYQ356" s="258"/>
      <c r="QYR356" s="261"/>
      <c r="QYS356" s="258"/>
      <c r="QYT356" s="258"/>
      <c r="QYU356" s="258"/>
      <c r="QYV356" s="258"/>
      <c r="QYW356" s="258"/>
      <c r="QYX356" s="258"/>
      <c r="QYY356" s="258"/>
      <c r="QYZ356" s="261"/>
      <c r="QZA356" s="258"/>
      <c r="QZB356" s="258"/>
      <c r="QZC356" s="258"/>
      <c r="QZD356" s="258"/>
      <c r="QZE356" s="258"/>
      <c r="QZF356" s="258"/>
      <c r="QZG356" s="258"/>
      <c r="QZH356" s="261"/>
      <c r="QZI356" s="258"/>
      <c r="QZJ356" s="258"/>
      <c r="QZK356" s="258"/>
      <c r="QZL356" s="258"/>
      <c r="QZM356" s="258"/>
      <c r="QZN356" s="258"/>
      <c r="QZO356" s="258"/>
      <c r="QZP356" s="261"/>
      <c r="QZQ356" s="258"/>
      <c r="QZR356" s="258"/>
      <c r="QZS356" s="258"/>
      <c r="QZT356" s="258"/>
      <c r="QZU356" s="258"/>
      <c r="QZV356" s="258"/>
      <c r="QZW356" s="258"/>
      <c r="QZX356" s="261"/>
      <c r="QZY356" s="258"/>
      <c r="QZZ356" s="258"/>
      <c r="RAA356" s="258"/>
      <c r="RAB356" s="258"/>
      <c r="RAC356" s="258"/>
      <c r="RAD356" s="258"/>
      <c r="RAE356" s="258"/>
      <c r="RAF356" s="261"/>
      <c r="RAG356" s="258"/>
      <c r="RAH356" s="258"/>
      <c r="RAI356" s="258"/>
      <c r="RAJ356" s="258"/>
      <c r="RAK356" s="258"/>
      <c r="RAL356" s="258"/>
      <c r="RAM356" s="258"/>
      <c r="RAN356" s="261"/>
      <c r="RAO356" s="258"/>
      <c r="RAP356" s="258"/>
      <c r="RAQ356" s="258"/>
      <c r="RAR356" s="258"/>
      <c r="RAS356" s="258"/>
      <c r="RAT356" s="258"/>
      <c r="RAU356" s="258"/>
      <c r="RAV356" s="261"/>
      <c r="RAW356" s="258"/>
      <c r="RAX356" s="258"/>
      <c r="RAY356" s="258"/>
      <c r="RAZ356" s="258"/>
      <c r="RBA356" s="258"/>
      <c r="RBB356" s="258"/>
      <c r="RBC356" s="258"/>
      <c r="RBD356" s="261"/>
      <c r="RBE356" s="258"/>
      <c r="RBF356" s="258"/>
      <c r="RBG356" s="258"/>
      <c r="RBH356" s="258"/>
      <c r="RBI356" s="258"/>
      <c r="RBJ356" s="258"/>
      <c r="RBK356" s="258"/>
      <c r="RBL356" s="261"/>
      <c r="RBM356" s="258"/>
      <c r="RBN356" s="258"/>
      <c r="RBO356" s="258"/>
      <c r="RBP356" s="258"/>
      <c r="RBQ356" s="258"/>
      <c r="RBR356" s="258"/>
      <c r="RBS356" s="258"/>
      <c r="RBT356" s="261"/>
      <c r="RBU356" s="258"/>
      <c r="RBV356" s="258"/>
      <c r="RBW356" s="258"/>
      <c r="RBX356" s="258"/>
      <c r="RBY356" s="258"/>
      <c r="RBZ356" s="258"/>
      <c r="RCA356" s="258"/>
      <c r="RCB356" s="261"/>
      <c r="RCC356" s="258"/>
      <c r="RCD356" s="258"/>
      <c r="RCE356" s="258"/>
      <c r="RCF356" s="258"/>
      <c r="RCG356" s="258"/>
      <c r="RCH356" s="258"/>
      <c r="RCI356" s="258"/>
      <c r="RCJ356" s="261"/>
      <c r="RCK356" s="258"/>
      <c r="RCL356" s="258"/>
      <c r="RCM356" s="258"/>
      <c r="RCN356" s="258"/>
      <c r="RCO356" s="258"/>
      <c r="RCP356" s="258"/>
      <c r="RCQ356" s="258"/>
      <c r="RCR356" s="261"/>
      <c r="RCS356" s="258"/>
      <c r="RCT356" s="258"/>
      <c r="RCU356" s="258"/>
      <c r="RCV356" s="258"/>
      <c r="RCW356" s="258"/>
      <c r="RCX356" s="258"/>
      <c r="RCY356" s="258"/>
      <c r="RCZ356" s="261"/>
      <c r="RDA356" s="258"/>
      <c r="RDB356" s="258"/>
      <c r="RDC356" s="258"/>
      <c r="RDD356" s="258"/>
      <c r="RDE356" s="258"/>
      <c r="RDF356" s="258"/>
      <c r="RDG356" s="258"/>
      <c r="RDH356" s="261"/>
      <c r="RDI356" s="258"/>
      <c r="RDJ356" s="258"/>
      <c r="RDK356" s="258"/>
      <c r="RDL356" s="258"/>
      <c r="RDM356" s="258"/>
      <c r="RDN356" s="258"/>
      <c r="RDO356" s="258"/>
      <c r="RDP356" s="261"/>
      <c r="RDQ356" s="258"/>
      <c r="RDR356" s="258"/>
      <c r="RDS356" s="258"/>
      <c r="RDT356" s="258"/>
      <c r="RDU356" s="258"/>
      <c r="RDV356" s="258"/>
      <c r="RDW356" s="258"/>
      <c r="RDX356" s="261"/>
      <c r="RDY356" s="258"/>
      <c r="RDZ356" s="258"/>
      <c r="REA356" s="258"/>
      <c r="REB356" s="258"/>
      <c r="REC356" s="258"/>
      <c r="RED356" s="258"/>
      <c r="REE356" s="258"/>
      <c r="REF356" s="261"/>
      <c r="REG356" s="258"/>
      <c r="REH356" s="258"/>
      <c r="REI356" s="258"/>
      <c r="REJ356" s="258"/>
      <c r="REK356" s="258"/>
      <c r="REL356" s="258"/>
      <c r="REM356" s="258"/>
      <c r="REN356" s="261"/>
      <c r="REO356" s="258"/>
      <c r="REP356" s="258"/>
      <c r="REQ356" s="258"/>
      <c r="RER356" s="258"/>
      <c r="RES356" s="258"/>
      <c r="RET356" s="258"/>
      <c r="REU356" s="258"/>
      <c r="REV356" s="261"/>
      <c r="REW356" s="258"/>
      <c r="REX356" s="258"/>
      <c r="REY356" s="258"/>
      <c r="REZ356" s="258"/>
      <c r="RFA356" s="258"/>
      <c r="RFB356" s="258"/>
      <c r="RFC356" s="258"/>
      <c r="RFD356" s="261"/>
      <c r="RFE356" s="258"/>
      <c r="RFF356" s="258"/>
      <c r="RFG356" s="258"/>
      <c r="RFH356" s="258"/>
      <c r="RFI356" s="258"/>
      <c r="RFJ356" s="258"/>
      <c r="RFK356" s="258"/>
      <c r="RFL356" s="261"/>
      <c r="RFM356" s="258"/>
      <c r="RFN356" s="258"/>
      <c r="RFO356" s="258"/>
      <c r="RFP356" s="258"/>
      <c r="RFQ356" s="258"/>
      <c r="RFR356" s="258"/>
      <c r="RFS356" s="258"/>
      <c r="RFT356" s="261"/>
      <c r="RFU356" s="258"/>
      <c r="RFV356" s="258"/>
      <c r="RFW356" s="258"/>
      <c r="RFX356" s="258"/>
      <c r="RFY356" s="258"/>
      <c r="RFZ356" s="258"/>
      <c r="RGA356" s="258"/>
      <c r="RGB356" s="261"/>
      <c r="RGC356" s="258"/>
      <c r="RGD356" s="258"/>
      <c r="RGE356" s="258"/>
      <c r="RGF356" s="258"/>
      <c r="RGG356" s="258"/>
      <c r="RGH356" s="258"/>
      <c r="RGI356" s="258"/>
      <c r="RGJ356" s="261"/>
      <c r="RGK356" s="258"/>
      <c r="RGL356" s="258"/>
      <c r="RGM356" s="258"/>
      <c r="RGN356" s="258"/>
      <c r="RGO356" s="258"/>
      <c r="RGP356" s="258"/>
      <c r="RGQ356" s="258"/>
      <c r="RGR356" s="261"/>
      <c r="RGS356" s="258"/>
      <c r="RGT356" s="258"/>
      <c r="RGU356" s="258"/>
      <c r="RGV356" s="258"/>
      <c r="RGW356" s="258"/>
      <c r="RGX356" s="258"/>
      <c r="RGY356" s="258"/>
      <c r="RGZ356" s="261"/>
      <c r="RHA356" s="258"/>
      <c r="RHB356" s="258"/>
      <c r="RHC356" s="258"/>
      <c r="RHD356" s="258"/>
      <c r="RHE356" s="258"/>
      <c r="RHF356" s="258"/>
      <c r="RHG356" s="258"/>
      <c r="RHH356" s="261"/>
      <c r="RHI356" s="258"/>
      <c r="RHJ356" s="258"/>
      <c r="RHK356" s="258"/>
      <c r="RHL356" s="258"/>
      <c r="RHM356" s="258"/>
      <c r="RHN356" s="258"/>
      <c r="RHO356" s="258"/>
      <c r="RHP356" s="261"/>
      <c r="RHQ356" s="258"/>
      <c r="RHR356" s="258"/>
      <c r="RHS356" s="258"/>
      <c r="RHT356" s="258"/>
      <c r="RHU356" s="258"/>
      <c r="RHV356" s="258"/>
      <c r="RHW356" s="258"/>
      <c r="RHX356" s="261"/>
      <c r="RHY356" s="258"/>
      <c r="RHZ356" s="258"/>
      <c r="RIA356" s="258"/>
      <c r="RIB356" s="258"/>
      <c r="RIC356" s="258"/>
      <c r="RID356" s="258"/>
      <c r="RIE356" s="258"/>
      <c r="RIF356" s="261"/>
      <c r="RIG356" s="258"/>
      <c r="RIH356" s="258"/>
      <c r="RII356" s="258"/>
      <c r="RIJ356" s="258"/>
      <c r="RIK356" s="258"/>
      <c r="RIL356" s="258"/>
      <c r="RIM356" s="258"/>
      <c r="RIN356" s="261"/>
      <c r="RIO356" s="258"/>
      <c r="RIP356" s="258"/>
      <c r="RIQ356" s="258"/>
      <c r="RIR356" s="258"/>
      <c r="RIS356" s="258"/>
      <c r="RIT356" s="258"/>
      <c r="RIU356" s="258"/>
      <c r="RIV356" s="261"/>
      <c r="RIW356" s="258"/>
      <c r="RIX356" s="258"/>
      <c r="RIY356" s="258"/>
      <c r="RIZ356" s="258"/>
      <c r="RJA356" s="258"/>
      <c r="RJB356" s="258"/>
      <c r="RJC356" s="258"/>
      <c r="RJD356" s="261"/>
      <c r="RJE356" s="258"/>
      <c r="RJF356" s="258"/>
      <c r="RJG356" s="258"/>
      <c r="RJH356" s="258"/>
      <c r="RJI356" s="258"/>
      <c r="RJJ356" s="258"/>
      <c r="RJK356" s="258"/>
      <c r="RJL356" s="261"/>
      <c r="RJM356" s="258"/>
      <c r="RJN356" s="258"/>
      <c r="RJO356" s="258"/>
      <c r="RJP356" s="258"/>
      <c r="RJQ356" s="258"/>
      <c r="RJR356" s="258"/>
      <c r="RJS356" s="258"/>
      <c r="RJT356" s="261"/>
      <c r="RJU356" s="258"/>
      <c r="RJV356" s="258"/>
      <c r="RJW356" s="258"/>
      <c r="RJX356" s="258"/>
      <c r="RJY356" s="258"/>
      <c r="RJZ356" s="258"/>
      <c r="RKA356" s="258"/>
      <c r="RKB356" s="261"/>
      <c r="RKC356" s="258"/>
      <c r="RKD356" s="258"/>
      <c r="RKE356" s="258"/>
      <c r="RKF356" s="258"/>
      <c r="RKG356" s="258"/>
      <c r="RKH356" s="258"/>
      <c r="RKI356" s="258"/>
      <c r="RKJ356" s="261"/>
      <c r="RKK356" s="258"/>
      <c r="RKL356" s="258"/>
      <c r="RKM356" s="258"/>
      <c r="RKN356" s="258"/>
      <c r="RKO356" s="258"/>
      <c r="RKP356" s="258"/>
      <c r="RKQ356" s="258"/>
      <c r="RKR356" s="261"/>
      <c r="RKS356" s="258"/>
      <c r="RKT356" s="258"/>
      <c r="RKU356" s="258"/>
      <c r="RKV356" s="258"/>
      <c r="RKW356" s="258"/>
      <c r="RKX356" s="258"/>
      <c r="RKY356" s="258"/>
      <c r="RKZ356" s="261"/>
      <c r="RLA356" s="258"/>
      <c r="RLB356" s="258"/>
      <c r="RLC356" s="258"/>
      <c r="RLD356" s="258"/>
      <c r="RLE356" s="258"/>
      <c r="RLF356" s="258"/>
      <c r="RLG356" s="258"/>
      <c r="RLH356" s="261"/>
      <c r="RLI356" s="258"/>
      <c r="RLJ356" s="258"/>
      <c r="RLK356" s="258"/>
      <c r="RLL356" s="258"/>
      <c r="RLM356" s="258"/>
      <c r="RLN356" s="258"/>
      <c r="RLO356" s="258"/>
      <c r="RLP356" s="261"/>
      <c r="RLQ356" s="258"/>
      <c r="RLR356" s="258"/>
      <c r="RLS356" s="258"/>
      <c r="RLT356" s="258"/>
      <c r="RLU356" s="258"/>
      <c r="RLV356" s="258"/>
      <c r="RLW356" s="258"/>
      <c r="RLX356" s="261"/>
      <c r="RLY356" s="258"/>
      <c r="RLZ356" s="258"/>
      <c r="RMA356" s="258"/>
      <c r="RMB356" s="258"/>
      <c r="RMC356" s="258"/>
      <c r="RMD356" s="258"/>
      <c r="RME356" s="258"/>
      <c r="RMF356" s="261"/>
      <c r="RMG356" s="258"/>
      <c r="RMH356" s="258"/>
      <c r="RMI356" s="258"/>
      <c r="RMJ356" s="258"/>
      <c r="RMK356" s="258"/>
      <c r="RML356" s="258"/>
      <c r="RMM356" s="258"/>
      <c r="RMN356" s="261"/>
      <c r="RMO356" s="258"/>
      <c r="RMP356" s="258"/>
      <c r="RMQ356" s="258"/>
      <c r="RMR356" s="258"/>
      <c r="RMS356" s="258"/>
      <c r="RMT356" s="258"/>
      <c r="RMU356" s="258"/>
      <c r="RMV356" s="261"/>
      <c r="RMW356" s="258"/>
      <c r="RMX356" s="258"/>
      <c r="RMY356" s="258"/>
      <c r="RMZ356" s="258"/>
      <c r="RNA356" s="258"/>
      <c r="RNB356" s="258"/>
      <c r="RNC356" s="258"/>
      <c r="RND356" s="261"/>
      <c r="RNE356" s="258"/>
      <c r="RNF356" s="258"/>
      <c r="RNG356" s="258"/>
      <c r="RNH356" s="258"/>
      <c r="RNI356" s="258"/>
      <c r="RNJ356" s="258"/>
      <c r="RNK356" s="258"/>
      <c r="RNL356" s="261"/>
      <c r="RNM356" s="258"/>
      <c r="RNN356" s="258"/>
      <c r="RNO356" s="258"/>
      <c r="RNP356" s="258"/>
      <c r="RNQ356" s="258"/>
      <c r="RNR356" s="258"/>
      <c r="RNS356" s="258"/>
      <c r="RNT356" s="261"/>
      <c r="RNU356" s="258"/>
      <c r="RNV356" s="258"/>
      <c r="RNW356" s="258"/>
      <c r="RNX356" s="258"/>
      <c r="RNY356" s="258"/>
      <c r="RNZ356" s="258"/>
      <c r="ROA356" s="258"/>
      <c r="ROB356" s="261"/>
      <c r="ROC356" s="258"/>
      <c r="ROD356" s="258"/>
      <c r="ROE356" s="258"/>
      <c r="ROF356" s="258"/>
      <c r="ROG356" s="258"/>
      <c r="ROH356" s="258"/>
      <c r="ROI356" s="258"/>
      <c r="ROJ356" s="261"/>
      <c r="ROK356" s="258"/>
      <c r="ROL356" s="258"/>
      <c r="ROM356" s="258"/>
      <c r="RON356" s="258"/>
      <c r="ROO356" s="258"/>
      <c r="ROP356" s="258"/>
      <c r="ROQ356" s="258"/>
      <c r="ROR356" s="261"/>
      <c r="ROS356" s="258"/>
      <c r="ROT356" s="258"/>
      <c r="ROU356" s="258"/>
      <c r="ROV356" s="258"/>
      <c r="ROW356" s="258"/>
      <c r="ROX356" s="258"/>
      <c r="ROY356" s="258"/>
      <c r="ROZ356" s="261"/>
      <c r="RPA356" s="258"/>
      <c r="RPB356" s="258"/>
      <c r="RPC356" s="258"/>
      <c r="RPD356" s="258"/>
      <c r="RPE356" s="258"/>
      <c r="RPF356" s="258"/>
      <c r="RPG356" s="258"/>
      <c r="RPH356" s="261"/>
      <c r="RPI356" s="258"/>
      <c r="RPJ356" s="258"/>
      <c r="RPK356" s="258"/>
      <c r="RPL356" s="258"/>
      <c r="RPM356" s="258"/>
      <c r="RPN356" s="258"/>
      <c r="RPO356" s="258"/>
      <c r="RPP356" s="261"/>
      <c r="RPQ356" s="258"/>
      <c r="RPR356" s="258"/>
      <c r="RPS356" s="258"/>
      <c r="RPT356" s="258"/>
      <c r="RPU356" s="258"/>
      <c r="RPV356" s="258"/>
      <c r="RPW356" s="258"/>
      <c r="RPX356" s="261"/>
      <c r="RPY356" s="258"/>
      <c r="RPZ356" s="258"/>
      <c r="RQA356" s="258"/>
      <c r="RQB356" s="258"/>
      <c r="RQC356" s="258"/>
      <c r="RQD356" s="258"/>
      <c r="RQE356" s="258"/>
      <c r="RQF356" s="261"/>
      <c r="RQG356" s="258"/>
      <c r="RQH356" s="258"/>
      <c r="RQI356" s="258"/>
      <c r="RQJ356" s="258"/>
      <c r="RQK356" s="258"/>
      <c r="RQL356" s="258"/>
      <c r="RQM356" s="258"/>
      <c r="RQN356" s="261"/>
      <c r="RQO356" s="258"/>
      <c r="RQP356" s="258"/>
      <c r="RQQ356" s="258"/>
      <c r="RQR356" s="258"/>
      <c r="RQS356" s="258"/>
      <c r="RQT356" s="258"/>
      <c r="RQU356" s="258"/>
      <c r="RQV356" s="261"/>
      <c r="RQW356" s="258"/>
      <c r="RQX356" s="258"/>
      <c r="RQY356" s="258"/>
      <c r="RQZ356" s="258"/>
      <c r="RRA356" s="258"/>
      <c r="RRB356" s="258"/>
      <c r="RRC356" s="258"/>
      <c r="RRD356" s="261"/>
      <c r="RRE356" s="258"/>
      <c r="RRF356" s="258"/>
      <c r="RRG356" s="258"/>
      <c r="RRH356" s="258"/>
      <c r="RRI356" s="258"/>
      <c r="RRJ356" s="258"/>
      <c r="RRK356" s="258"/>
      <c r="RRL356" s="261"/>
      <c r="RRM356" s="258"/>
      <c r="RRN356" s="258"/>
      <c r="RRO356" s="258"/>
      <c r="RRP356" s="258"/>
      <c r="RRQ356" s="258"/>
      <c r="RRR356" s="258"/>
      <c r="RRS356" s="258"/>
      <c r="RRT356" s="261"/>
      <c r="RRU356" s="258"/>
      <c r="RRV356" s="258"/>
      <c r="RRW356" s="258"/>
      <c r="RRX356" s="258"/>
      <c r="RRY356" s="258"/>
      <c r="RRZ356" s="258"/>
      <c r="RSA356" s="258"/>
      <c r="RSB356" s="261"/>
      <c r="RSC356" s="258"/>
      <c r="RSD356" s="258"/>
      <c r="RSE356" s="258"/>
      <c r="RSF356" s="258"/>
      <c r="RSG356" s="258"/>
      <c r="RSH356" s="258"/>
      <c r="RSI356" s="258"/>
      <c r="RSJ356" s="261"/>
      <c r="RSK356" s="258"/>
      <c r="RSL356" s="258"/>
      <c r="RSM356" s="258"/>
      <c r="RSN356" s="258"/>
      <c r="RSO356" s="258"/>
      <c r="RSP356" s="258"/>
      <c r="RSQ356" s="258"/>
      <c r="RSR356" s="261"/>
      <c r="RSS356" s="258"/>
      <c r="RST356" s="258"/>
      <c r="RSU356" s="258"/>
      <c r="RSV356" s="258"/>
      <c r="RSW356" s="258"/>
      <c r="RSX356" s="258"/>
      <c r="RSY356" s="258"/>
      <c r="RSZ356" s="261"/>
      <c r="RTA356" s="258"/>
      <c r="RTB356" s="258"/>
      <c r="RTC356" s="258"/>
      <c r="RTD356" s="258"/>
      <c r="RTE356" s="258"/>
      <c r="RTF356" s="258"/>
      <c r="RTG356" s="258"/>
      <c r="RTH356" s="261"/>
      <c r="RTI356" s="258"/>
      <c r="RTJ356" s="258"/>
      <c r="RTK356" s="258"/>
      <c r="RTL356" s="258"/>
      <c r="RTM356" s="258"/>
      <c r="RTN356" s="258"/>
      <c r="RTO356" s="258"/>
      <c r="RTP356" s="261"/>
      <c r="RTQ356" s="258"/>
      <c r="RTR356" s="258"/>
      <c r="RTS356" s="258"/>
      <c r="RTT356" s="258"/>
      <c r="RTU356" s="258"/>
      <c r="RTV356" s="258"/>
      <c r="RTW356" s="258"/>
      <c r="RTX356" s="261"/>
      <c r="RTY356" s="258"/>
      <c r="RTZ356" s="258"/>
      <c r="RUA356" s="258"/>
      <c r="RUB356" s="258"/>
      <c r="RUC356" s="258"/>
      <c r="RUD356" s="258"/>
      <c r="RUE356" s="258"/>
      <c r="RUF356" s="261"/>
      <c r="RUG356" s="258"/>
      <c r="RUH356" s="258"/>
      <c r="RUI356" s="258"/>
      <c r="RUJ356" s="258"/>
      <c r="RUK356" s="258"/>
      <c r="RUL356" s="258"/>
      <c r="RUM356" s="258"/>
      <c r="RUN356" s="261"/>
      <c r="RUO356" s="258"/>
      <c r="RUP356" s="258"/>
      <c r="RUQ356" s="258"/>
      <c r="RUR356" s="258"/>
      <c r="RUS356" s="258"/>
      <c r="RUT356" s="258"/>
      <c r="RUU356" s="258"/>
      <c r="RUV356" s="261"/>
      <c r="RUW356" s="258"/>
      <c r="RUX356" s="258"/>
      <c r="RUY356" s="258"/>
      <c r="RUZ356" s="258"/>
      <c r="RVA356" s="258"/>
      <c r="RVB356" s="258"/>
      <c r="RVC356" s="258"/>
      <c r="RVD356" s="261"/>
      <c r="RVE356" s="258"/>
      <c r="RVF356" s="258"/>
      <c r="RVG356" s="258"/>
      <c r="RVH356" s="258"/>
      <c r="RVI356" s="258"/>
      <c r="RVJ356" s="258"/>
      <c r="RVK356" s="258"/>
      <c r="RVL356" s="261"/>
      <c r="RVM356" s="258"/>
      <c r="RVN356" s="258"/>
      <c r="RVO356" s="258"/>
      <c r="RVP356" s="258"/>
      <c r="RVQ356" s="258"/>
      <c r="RVR356" s="258"/>
      <c r="RVS356" s="258"/>
      <c r="RVT356" s="261"/>
      <c r="RVU356" s="258"/>
      <c r="RVV356" s="258"/>
      <c r="RVW356" s="258"/>
      <c r="RVX356" s="258"/>
      <c r="RVY356" s="258"/>
      <c r="RVZ356" s="258"/>
      <c r="RWA356" s="258"/>
      <c r="RWB356" s="261"/>
      <c r="RWC356" s="258"/>
      <c r="RWD356" s="258"/>
      <c r="RWE356" s="258"/>
      <c r="RWF356" s="258"/>
      <c r="RWG356" s="258"/>
      <c r="RWH356" s="258"/>
      <c r="RWI356" s="258"/>
      <c r="RWJ356" s="261"/>
      <c r="RWK356" s="258"/>
      <c r="RWL356" s="258"/>
      <c r="RWM356" s="258"/>
      <c r="RWN356" s="258"/>
      <c r="RWO356" s="258"/>
      <c r="RWP356" s="258"/>
      <c r="RWQ356" s="258"/>
      <c r="RWR356" s="261"/>
      <c r="RWS356" s="258"/>
      <c r="RWT356" s="258"/>
      <c r="RWU356" s="258"/>
      <c r="RWV356" s="258"/>
      <c r="RWW356" s="258"/>
      <c r="RWX356" s="258"/>
      <c r="RWY356" s="258"/>
      <c r="RWZ356" s="261"/>
      <c r="RXA356" s="258"/>
      <c r="RXB356" s="258"/>
      <c r="RXC356" s="258"/>
      <c r="RXD356" s="258"/>
      <c r="RXE356" s="258"/>
      <c r="RXF356" s="258"/>
      <c r="RXG356" s="258"/>
      <c r="RXH356" s="261"/>
      <c r="RXI356" s="258"/>
      <c r="RXJ356" s="258"/>
      <c r="RXK356" s="258"/>
      <c r="RXL356" s="258"/>
      <c r="RXM356" s="258"/>
      <c r="RXN356" s="258"/>
      <c r="RXO356" s="258"/>
      <c r="RXP356" s="261"/>
      <c r="RXQ356" s="258"/>
      <c r="RXR356" s="258"/>
      <c r="RXS356" s="258"/>
      <c r="RXT356" s="258"/>
      <c r="RXU356" s="258"/>
      <c r="RXV356" s="258"/>
      <c r="RXW356" s="258"/>
      <c r="RXX356" s="261"/>
      <c r="RXY356" s="258"/>
      <c r="RXZ356" s="258"/>
      <c r="RYA356" s="258"/>
      <c r="RYB356" s="258"/>
      <c r="RYC356" s="258"/>
      <c r="RYD356" s="258"/>
      <c r="RYE356" s="258"/>
      <c r="RYF356" s="261"/>
      <c r="RYG356" s="258"/>
      <c r="RYH356" s="258"/>
      <c r="RYI356" s="258"/>
      <c r="RYJ356" s="258"/>
      <c r="RYK356" s="258"/>
      <c r="RYL356" s="258"/>
      <c r="RYM356" s="258"/>
      <c r="RYN356" s="261"/>
      <c r="RYO356" s="258"/>
      <c r="RYP356" s="258"/>
      <c r="RYQ356" s="258"/>
      <c r="RYR356" s="258"/>
      <c r="RYS356" s="258"/>
      <c r="RYT356" s="258"/>
      <c r="RYU356" s="258"/>
      <c r="RYV356" s="261"/>
      <c r="RYW356" s="258"/>
      <c r="RYX356" s="258"/>
      <c r="RYY356" s="258"/>
      <c r="RYZ356" s="258"/>
      <c r="RZA356" s="258"/>
      <c r="RZB356" s="258"/>
      <c r="RZC356" s="258"/>
      <c r="RZD356" s="261"/>
      <c r="RZE356" s="258"/>
      <c r="RZF356" s="258"/>
      <c r="RZG356" s="258"/>
      <c r="RZH356" s="258"/>
      <c r="RZI356" s="258"/>
      <c r="RZJ356" s="258"/>
      <c r="RZK356" s="258"/>
      <c r="RZL356" s="261"/>
      <c r="RZM356" s="258"/>
      <c r="RZN356" s="258"/>
      <c r="RZO356" s="258"/>
      <c r="RZP356" s="258"/>
      <c r="RZQ356" s="258"/>
      <c r="RZR356" s="258"/>
      <c r="RZS356" s="258"/>
      <c r="RZT356" s="261"/>
      <c r="RZU356" s="258"/>
      <c r="RZV356" s="258"/>
      <c r="RZW356" s="258"/>
      <c r="RZX356" s="258"/>
      <c r="RZY356" s="258"/>
      <c r="RZZ356" s="258"/>
      <c r="SAA356" s="258"/>
      <c r="SAB356" s="261"/>
      <c r="SAC356" s="258"/>
      <c r="SAD356" s="258"/>
      <c r="SAE356" s="258"/>
      <c r="SAF356" s="258"/>
      <c r="SAG356" s="258"/>
      <c r="SAH356" s="258"/>
      <c r="SAI356" s="258"/>
      <c r="SAJ356" s="261"/>
      <c r="SAK356" s="258"/>
      <c r="SAL356" s="258"/>
      <c r="SAM356" s="258"/>
      <c r="SAN356" s="258"/>
      <c r="SAO356" s="258"/>
      <c r="SAP356" s="258"/>
      <c r="SAQ356" s="258"/>
      <c r="SAR356" s="261"/>
      <c r="SAS356" s="258"/>
      <c r="SAT356" s="258"/>
      <c r="SAU356" s="258"/>
      <c r="SAV356" s="258"/>
      <c r="SAW356" s="258"/>
      <c r="SAX356" s="258"/>
      <c r="SAY356" s="258"/>
      <c r="SAZ356" s="261"/>
      <c r="SBA356" s="258"/>
      <c r="SBB356" s="258"/>
      <c r="SBC356" s="258"/>
      <c r="SBD356" s="258"/>
      <c r="SBE356" s="258"/>
      <c r="SBF356" s="258"/>
      <c r="SBG356" s="258"/>
      <c r="SBH356" s="261"/>
      <c r="SBI356" s="258"/>
      <c r="SBJ356" s="258"/>
      <c r="SBK356" s="258"/>
      <c r="SBL356" s="258"/>
      <c r="SBM356" s="258"/>
      <c r="SBN356" s="258"/>
      <c r="SBO356" s="258"/>
      <c r="SBP356" s="261"/>
      <c r="SBQ356" s="258"/>
      <c r="SBR356" s="258"/>
      <c r="SBS356" s="258"/>
      <c r="SBT356" s="258"/>
      <c r="SBU356" s="258"/>
      <c r="SBV356" s="258"/>
      <c r="SBW356" s="258"/>
      <c r="SBX356" s="261"/>
      <c r="SBY356" s="258"/>
      <c r="SBZ356" s="258"/>
      <c r="SCA356" s="258"/>
      <c r="SCB356" s="258"/>
      <c r="SCC356" s="258"/>
      <c r="SCD356" s="258"/>
      <c r="SCE356" s="258"/>
      <c r="SCF356" s="261"/>
      <c r="SCG356" s="258"/>
      <c r="SCH356" s="258"/>
      <c r="SCI356" s="258"/>
      <c r="SCJ356" s="258"/>
      <c r="SCK356" s="258"/>
      <c r="SCL356" s="258"/>
      <c r="SCM356" s="258"/>
      <c r="SCN356" s="261"/>
      <c r="SCO356" s="258"/>
      <c r="SCP356" s="258"/>
      <c r="SCQ356" s="258"/>
      <c r="SCR356" s="258"/>
      <c r="SCS356" s="258"/>
      <c r="SCT356" s="258"/>
      <c r="SCU356" s="258"/>
      <c r="SCV356" s="261"/>
      <c r="SCW356" s="258"/>
      <c r="SCX356" s="258"/>
      <c r="SCY356" s="258"/>
      <c r="SCZ356" s="258"/>
      <c r="SDA356" s="258"/>
      <c r="SDB356" s="258"/>
      <c r="SDC356" s="258"/>
      <c r="SDD356" s="261"/>
      <c r="SDE356" s="258"/>
      <c r="SDF356" s="258"/>
      <c r="SDG356" s="258"/>
      <c r="SDH356" s="258"/>
      <c r="SDI356" s="258"/>
      <c r="SDJ356" s="258"/>
      <c r="SDK356" s="258"/>
      <c r="SDL356" s="261"/>
      <c r="SDM356" s="258"/>
      <c r="SDN356" s="258"/>
      <c r="SDO356" s="258"/>
      <c r="SDP356" s="258"/>
      <c r="SDQ356" s="258"/>
      <c r="SDR356" s="258"/>
      <c r="SDS356" s="258"/>
      <c r="SDT356" s="261"/>
      <c r="SDU356" s="258"/>
      <c r="SDV356" s="258"/>
      <c r="SDW356" s="258"/>
      <c r="SDX356" s="258"/>
      <c r="SDY356" s="258"/>
      <c r="SDZ356" s="258"/>
      <c r="SEA356" s="258"/>
      <c r="SEB356" s="261"/>
      <c r="SEC356" s="258"/>
      <c r="SED356" s="258"/>
      <c r="SEE356" s="258"/>
      <c r="SEF356" s="258"/>
      <c r="SEG356" s="258"/>
      <c r="SEH356" s="258"/>
      <c r="SEI356" s="258"/>
      <c r="SEJ356" s="261"/>
      <c r="SEK356" s="258"/>
      <c r="SEL356" s="258"/>
      <c r="SEM356" s="258"/>
      <c r="SEN356" s="258"/>
      <c r="SEO356" s="258"/>
      <c r="SEP356" s="258"/>
      <c r="SEQ356" s="258"/>
      <c r="SER356" s="261"/>
      <c r="SES356" s="258"/>
      <c r="SET356" s="258"/>
      <c r="SEU356" s="258"/>
      <c r="SEV356" s="258"/>
      <c r="SEW356" s="258"/>
      <c r="SEX356" s="258"/>
      <c r="SEY356" s="258"/>
      <c r="SEZ356" s="261"/>
      <c r="SFA356" s="258"/>
      <c r="SFB356" s="258"/>
      <c r="SFC356" s="258"/>
      <c r="SFD356" s="258"/>
      <c r="SFE356" s="258"/>
      <c r="SFF356" s="258"/>
      <c r="SFG356" s="258"/>
      <c r="SFH356" s="261"/>
      <c r="SFI356" s="258"/>
      <c r="SFJ356" s="258"/>
      <c r="SFK356" s="258"/>
      <c r="SFL356" s="258"/>
      <c r="SFM356" s="258"/>
      <c r="SFN356" s="258"/>
      <c r="SFO356" s="258"/>
      <c r="SFP356" s="261"/>
      <c r="SFQ356" s="258"/>
      <c r="SFR356" s="258"/>
      <c r="SFS356" s="258"/>
      <c r="SFT356" s="258"/>
      <c r="SFU356" s="258"/>
      <c r="SFV356" s="258"/>
      <c r="SFW356" s="258"/>
      <c r="SFX356" s="261"/>
      <c r="SFY356" s="258"/>
      <c r="SFZ356" s="258"/>
      <c r="SGA356" s="258"/>
      <c r="SGB356" s="258"/>
      <c r="SGC356" s="258"/>
      <c r="SGD356" s="258"/>
      <c r="SGE356" s="258"/>
      <c r="SGF356" s="261"/>
      <c r="SGG356" s="258"/>
      <c r="SGH356" s="258"/>
      <c r="SGI356" s="258"/>
      <c r="SGJ356" s="258"/>
      <c r="SGK356" s="258"/>
      <c r="SGL356" s="258"/>
      <c r="SGM356" s="258"/>
      <c r="SGN356" s="261"/>
      <c r="SGO356" s="258"/>
      <c r="SGP356" s="258"/>
      <c r="SGQ356" s="258"/>
      <c r="SGR356" s="258"/>
      <c r="SGS356" s="258"/>
      <c r="SGT356" s="258"/>
      <c r="SGU356" s="258"/>
      <c r="SGV356" s="261"/>
      <c r="SGW356" s="258"/>
      <c r="SGX356" s="258"/>
      <c r="SGY356" s="258"/>
      <c r="SGZ356" s="258"/>
      <c r="SHA356" s="258"/>
      <c r="SHB356" s="258"/>
      <c r="SHC356" s="258"/>
      <c r="SHD356" s="261"/>
      <c r="SHE356" s="258"/>
      <c r="SHF356" s="258"/>
      <c r="SHG356" s="258"/>
      <c r="SHH356" s="258"/>
      <c r="SHI356" s="258"/>
      <c r="SHJ356" s="258"/>
      <c r="SHK356" s="258"/>
      <c r="SHL356" s="261"/>
      <c r="SHM356" s="258"/>
      <c r="SHN356" s="258"/>
      <c r="SHO356" s="258"/>
      <c r="SHP356" s="258"/>
      <c r="SHQ356" s="258"/>
      <c r="SHR356" s="258"/>
      <c r="SHS356" s="258"/>
      <c r="SHT356" s="261"/>
      <c r="SHU356" s="258"/>
      <c r="SHV356" s="258"/>
      <c r="SHW356" s="258"/>
      <c r="SHX356" s="258"/>
      <c r="SHY356" s="258"/>
      <c r="SHZ356" s="258"/>
      <c r="SIA356" s="258"/>
      <c r="SIB356" s="261"/>
      <c r="SIC356" s="258"/>
      <c r="SID356" s="258"/>
      <c r="SIE356" s="258"/>
      <c r="SIF356" s="258"/>
      <c r="SIG356" s="258"/>
      <c r="SIH356" s="258"/>
      <c r="SII356" s="258"/>
      <c r="SIJ356" s="261"/>
      <c r="SIK356" s="258"/>
      <c r="SIL356" s="258"/>
      <c r="SIM356" s="258"/>
      <c r="SIN356" s="258"/>
      <c r="SIO356" s="258"/>
      <c r="SIP356" s="258"/>
      <c r="SIQ356" s="258"/>
      <c r="SIR356" s="261"/>
      <c r="SIS356" s="258"/>
      <c r="SIT356" s="258"/>
      <c r="SIU356" s="258"/>
      <c r="SIV356" s="258"/>
      <c r="SIW356" s="258"/>
      <c r="SIX356" s="258"/>
      <c r="SIY356" s="258"/>
      <c r="SIZ356" s="261"/>
      <c r="SJA356" s="258"/>
      <c r="SJB356" s="258"/>
      <c r="SJC356" s="258"/>
      <c r="SJD356" s="258"/>
      <c r="SJE356" s="258"/>
      <c r="SJF356" s="258"/>
      <c r="SJG356" s="258"/>
      <c r="SJH356" s="261"/>
      <c r="SJI356" s="258"/>
      <c r="SJJ356" s="258"/>
      <c r="SJK356" s="258"/>
      <c r="SJL356" s="258"/>
      <c r="SJM356" s="258"/>
      <c r="SJN356" s="258"/>
      <c r="SJO356" s="258"/>
      <c r="SJP356" s="261"/>
      <c r="SJQ356" s="258"/>
      <c r="SJR356" s="258"/>
      <c r="SJS356" s="258"/>
      <c r="SJT356" s="258"/>
      <c r="SJU356" s="258"/>
      <c r="SJV356" s="258"/>
      <c r="SJW356" s="258"/>
      <c r="SJX356" s="261"/>
      <c r="SJY356" s="258"/>
      <c r="SJZ356" s="258"/>
      <c r="SKA356" s="258"/>
      <c r="SKB356" s="258"/>
      <c r="SKC356" s="258"/>
      <c r="SKD356" s="258"/>
      <c r="SKE356" s="258"/>
      <c r="SKF356" s="261"/>
      <c r="SKG356" s="258"/>
      <c r="SKH356" s="258"/>
      <c r="SKI356" s="258"/>
      <c r="SKJ356" s="258"/>
      <c r="SKK356" s="258"/>
      <c r="SKL356" s="258"/>
      <c r="SKM356" s="258"/>
      <c r="SKN356" s="261"/>
      <c r="SKO356" s="258"/>
      <c r="SKP356" s="258"/>
      <c r="SKQ356" s="258"/>
      <c r="SKR356" s="258"/>
      <c r="SKS356" s="258"/>
      <c r="SKT356" s="258"/>
      <c r="SKU356" s="258"/>
      <c r="SKV356" s="261"/>
      <c r="SKW356" s="258"/>
      <c r="SKX356" s="258"/>
      <c r="SKY356" s="258"/>
      <c r="SKZ356" s="258"/>
      <c r="SLA356" s="258"/>
      <c r="SLB356" s="258"/>
      <c r="SLC356" s="258"/>
      <c r="SLD356" s="261"/>
      <c r="SLE356" s="258"/>
      <c r="SLF356" s="258"/>
      <c r="SLG356" s="258"/>
      <c r="SLH356" s="258"/>
      <c r="SLI356" s="258"/>
      <c r="SLJ356" s="258"/>
      <c r="SLK356" s="258"/>
      <c r="SLL356" s="261"/>
      <c r="SLM356" s="258"/>
      <c r="SLN356" s="258"/>
      <c r="SLO356" s="258"/>
      <c r="SLP356" s="258"/>
      <c r="SLQ356" s="258"/>
      <c r="SLR356" s="258"/>
      <c r="SLS356" s="258"/>
      <c r="SLT356" s="261"/>
      <c r="SLU356" s="258"/>
      <c r="SLV356" s="258"/>
      <c r="SLW356" s="258"/>
      <c r="SLX356" s="258"/>
      <c r="SLY356" s="258"/>
      <c r="SLZ356" s="258"/>
      <c r="SMA356" s="258"/>
      <c r="SMB356" s="261"/>
      <c r="SMC356" s="258"/>
      <c r="SMD356" s="258"/>
      <c r="SME356" s="258"/>
      <c r="SMF356" s="258"/>
      <c r="SMG356" s="258"/>
      <c r="SMH356" s="258"/>
      <c r="SMI356" s="258"/>
      <c r="SMJ356" s="261"/>
      <c r="SMK356" s="258"/>
      <c r="SML356" s="258"/>
      <c r="SMM356" s="258"/>
      <c r="SMN356" s="258"/>
      <c r="SMO356" s="258"/>
      <c r="SMP356" s="258"/>
      <c r="SMQ356" s="258"/>
      <c r="SMR356" s="261"/>
      <c r="SMS356" s="258"/>
      <c r="SMT356" s="258"/>
      <c r="SMU356" s="258"/>
      <c r="SMV356" s="258"/>
      <c r="SMW356" s="258"/>
      <c r="SMX356" s="258"/>
      <c r="SMY356" s="258"/>
      <c r="SMZ356" s="261"/>
      <c r="SNA356" s="258"/>
      <c r="SNB356" s="258"/>
      <c r="SNC356" s="258"/>
      <c r="SND356" s="258"/>
      <c r="SNE356" s="258"/>
      <c r="SNF356" s="258"/>
      <c r="SNG356" s="258"/>
      <c r="SNH356" s="261"/>
      <c r="SNI356" s="258"/>
      <c r="SNJ356" s="258"/>
      <c r="SNK356" s="258"/>
      <c r="SNL356" s="258"/>
      <c r="SNM356" s="258"/>
      <c r="SNN356" s="258"/>
      <c r="SNO356" s="258"/>
      <c r="SNP356" s="261"/>
      <c r="SNQ356" s="258"/>
      <c r="SNR356" s="258"/>
      <c r="SNS356" s="258"/>
      <c r="SNT356" s="258"/>
      <c r="SNU356" s="258"/>
      <c r="SNV356" s="258"/>
      <c r="SNW356" s="258"/>
      <c r="SNX356" s="261"/>
      <c r="SNY356" s="258"/>
      <c r="SNZ356" s="258"/>
      <c r="SOA356" s="258"/>
      <c r="SOB356" s="258"/>
      <c r="SOC356" s="258"/>
      <c r="SOD356" s="258"/>
      <c r="SOE356" s="258"/>
      <c r="SOF356" s="261"/>
      <c r="SOG356" s="258"/>
      <c r="SOH356" s="258"/>
      <c r="SOI356" s="258"/>
      <c r="SOJ356" s="258"/>
      <c r="SOK356" s="258"/>
      <c r="SOL356" s="258"/>
      <c r="SOM356" s="258"/>
      <c r="SON356" s="261"/>
      <c r="SOO356" s="258"/>
      <c r="SOP356" s="258"/>
      <c r="SOQ356" s="258"/>
      <c r="SOR356" s="258"/>
      <c r="SOS356" s="258"/>
      <c r="SOT356" s="258"/>
      <c r="SOU356" s="258"/>
      <c r="SOV356" s="261"/>
      <c r="SOW356" s="258"/>
      <c r="SOX356" s="258"/>
      <c r="SOY356" s="258"/>
      <c r="SOZ356" s="258"/>
      <c r="SPA356" s="258"/>
      <c r="SPB356" s="258"/>
      <c r="SPC356" s="258"/>
      <c r="SPD356" s="261"/>
      <c r="SPE356" s="258"/>
      <c r="SPF356" s="258"/>
      <c r="SPG356" s="258"/>
      <c r="SPH356" s="258"/>
      <c r="SPI356" s="258"/>
      <c r="SPJ356" s="258"/>
      <c r="SPK356" s="258"/>
      <c r="SPL356" s="261"/>
      <c r="SPM356" s="258"/>
      <c r="SPN356" s="258"/>
      <c r="SPO356" s="258"/>
      <c r="SPP356" s="258"/>
      <c r="SPQ356" s="258"/>
      <c r="SPR356" s="258"/>
      <c r="SPS356" s="258"/>
      <c r="SPT356" s="261"/>
      <c r="SPU356" s="258"/>
      <c r="SPV356" s="258"/>
      <c r="SPW356" s="258"/>
      <c r="SPX356" s="258"/>
      <c r="SPY356" s="258"/>
      <c r="SPZ356" s="258"/>
      <c r="SQA356" s="258"/>
      <c r="SQB356" s="261"/>
      <c r="SQC356" s="258"/>
      <c r="SQD356" s="258"/>
      <c r="SQE356" s="258"/>
      <c r="SQF356" s="258"/>
      <c r="SQG356" s="258"/>
      <c r="SQH356" s="258"/>
      <c r="SQI356" s="258"/>
      <c r="SQJ356" s="261"/>
      <c r="SQK356" s="258"/>
      <c r="SQL356" s="258"/>
      <c r="SQM356" s="258"/>
      <c r="SQN356" s="258"/>
      <c r="SQO356" s="258"/>
      <c r="SQP356" s="258"/>
      <c r="SQQ356" s="258"/>
      <c r="SQR356" s="261"/>
      <c r="SQS356" s="258"/>
      <c r="SQT356" s="258"/>
      <c r="SQU356" s="258"/>
      <c r="SQV356" s="258"/>
      <c r="SQW356" s="258"/>
      <c r="SQX356" s="258"/>
      <c r="SQY356" s="258"/>
      <c r="SQZ356" s="261"/>
      <c r="SRA356" s="258"/>
      <c r="SRB356" s="258"/>
      <c r="SRC356" s="258"/>
      <c r="SRD356" s="258"/>
      <c r="SRE356" s="258"/>
      <c r="SRF356" s="258"/>
      <c r="SRG356" s="258"/>
      <c r="SRH356" s="261"/>
      <c r="SRI356" s="258"/>
      <c r="SRJ356" s="258"/>
      <c r="SRK356" s="258"/>
      <c r="SRL356" s="258"/>
      <c r="SRM356" s="258"/>
      <c r="SRN356" s="258"/>
      <c r="SRO356" s="258"/>
      <c r="SRP356" s="261"/>
      <c r="SRQ356" s="258"/>
      <c r="SRR356" s="258"/>
      <c r="SRS356" s="258"/>
      <c r="SRT356" s="258"/>
      <c r="SRU356" s="258"/>
      <c r="SRV356" s="258"/>
      <c r="SRW356" s="258"/>
      <c r="SRX356" s="261"/>
      <c r="SRY356" s="258"/>
      <c r="SRZ356" s="258"/>
      <c r="SSA356" s="258"/>
      <c r="SSB356" s="258"/>
      <c r="SSC356" s="258"/>
      <c r="SSD356" s="258"/>
      <c r="SSE356" s="258"/>
      <c r="SSF356" s="261"/>
      <c r="SSG356" s="258"/>
      <c r="SSH356" s="258"/>
      <c r="SSI356" s="258"/>
      <c r="SSJ356" s="258"/>
      <c r="SSK356" s="258"/>
      <c r="SSL356" s="258"/>
      <c r="SSM356" s="258"/>
      <c r="SSN356" s="261"/>
      <c r="SSO356" s="258"/>
      <c r="SSP356" s="258"/>
      <c r="SSQ356" s="258"/>
      <c r="SSR356" s="258"/>
      <c r="SSS356" s="258"/>
      <c r="SST356" s="258"/>
      <c r="SSU356" s="258"/>
      <c r="SSV356" s="261"/>
      <c r="SSW356" s="258"/>
      <c r="SSX356" s="258"/>
      <c r="SSY356" s="258"/>
      <c r="SSZ356" s="258"/>
      <c r="STA356" s="258"/>
      <c r="STB356" s="258"/>
      <c r="STC356" s="258"/>
      <c r="STD356" s="261"/>
      <c r="STE356" s="258"/>
      <c r="STF356" s="258"/>
      <c r="STG356" s="258"/>
      <c r="STH356" s="258"/>
      <c r="STI356" s="258"/>
      <c r="STJ356" s="258"/>
      <c r="STK356" s="258"/>
      <c r="STL356" s="261"/>
      <c r="STM356" s="258"/>
      <c r="STN356" s="258"/>
      <c r="STO356" s="258"/>
      <c r="STP356" s="258"/>
      <c r="STQ356" s="258"/>
      <c r="STR356" s="258"/>
      <c r="STS356" s="258"/>
      <c r="STT356" s="261"/>
      <c r="STU356" s="258"/>
      <c r="STV356" s="258"/>
      <c r="STW356" s="258"/>
      <c r="STX356" s="258"/>
      <c r="STY356" s="258"/>
      <c r="STZ356" s="258"/>
      <c r="SUA356" s="258"/>
      <c r="SUB356" s="261"/>
      <c r="SUC356" s="258"/>
      <c r="SUD356" s="258"/>
      <c r="SUE356" s="258"/>
      <c r="SUF356" s="258"/>
      <c r="SUG356" s="258"/>
      <c r="SUH356" s="258"/>
      <c r="SUI356" s="258"/>
      <c r="SUJ356" s="261"/>
      <c r="SUK356" s="258"/>
      <c r="SUL356" s="258"/>
      <c r="SUM356" s="258"/>
      <c r="SUN356" s="258"/>
      <c r="SUO356" s="258"/>
      <c r="SUP356" s="258"/>
      <c r="SUQ356" s="258"/>
      <c r="SUR356" s="261"/>
      <c r="SUS356" s="258"/>
      <c r="SUT356" s="258"/>
      <c r="SUU356" s="258"/>
      <c r="SUV356" s="258"/>
      <c r="SUW356" s="258"/>
      <c r="SUX356" s="258"/>
      <c r="SUY356" s="258"/>
      <c r="SUZ356" s="261"/>
      <c r="SVA356" s="258"/>
      <c r="SVB356" s="258"/>
      <c r="SVC356" s="258"/>
      <c r="SVD356" s="258"/>
      <c r="SVE356" s="258"/>
      <c r="SVF356" s="258"/>
      <c r="SVG356" s="258"/>
      <c r="SVH356" s="261"/>
      <c r="SVI356" s="258"/>
      <c r="SVJ356" s="258"/>
      <c r="SVK356" s="258"/>
      <c r="SVL356" s="258"/>
      <c r="SVM356" s="258"/>
      <c r="SVN356" s="258"/>
      <c r="SVO356" s="258"/>
      <c r="SVP356" s="261"/>
      <c r="SVQ356" s="258"/>
      <c r="SVR356" s="258"/>
      <c r="SVS356" s="258"/>
      <c r="SVT356" s="258"/>
      <c r="SVU356" s="258"/>
      <c r="SVV356" s="258"/>
      <c r="SVW356" s="258"/>
      <c r="SVX356" s="261"/>
      <c r="SVY356" s="258"/>
      <c r="SVZ356" s="258"/>
      <c r="SWA356" s="258"/>
      <c r="SWB356" s="258"/>
      <c r="SWC356" s="258"/>
      <c r="SWD356" s="258"/>
      <c r="SWE356" s="258"/>
      <c r="SWF356" s="261"/>
      <c r="SWG356" s="258"/>
      <c r="SWH356" s="258"/>
      <c r="SWI356" s="258"/>
      <c r="SWJ356" s="258"/>
      <c r="SWK356" s="258"/>
      <c r="SWL356" s="258"/>
      <c r="SWM356" s="258"/>
      <c r="SWN356" s="261"/>
      <c r="SWO356" s="258"/>
      <c r="SWP356" s="258"/>
      <c r="SWQ356" s="258"/>
      <c r="SWR356" s="258"/>
      <c r="SWS356" s="258"/>
      <c r="SWT356" s="258"/>
      <c r="SWU356" s="258"/>
      <c r="SWV356" s="261"/>
      <c r="SWW356" s="258"/>
      <c r="SWX356" s="258"/>
      <c r="SWY356" s="258"/>
      <c r="SWZ356" s="258"/>
      <c r="SXA356" s="258"/>
      <c r="SXB356" s="258"/>
      <c r="SXC356" s="258"/>
      <c r="SXD356" s="261"/>
      <c r="SXE356" s="258"/>
      <c r="SXF356" s="258"/>
      <c r="SXG356" s="258"/>
      <c r="SXH356" s="258"/>
      <c r="SXI356" s="258"/>
      <c r="SXJ356" s="258"/>
      <c r="SXK356" s="258"/>
      <c r="SXL356" s="261"/>
      <c r="SXM356" s="258"/>
      <c r="SXN356" s="258"/>
      <c r="SXO356" s="258"/>
      <c r="SXP356" s="258"/>
      <c r="SXQ356" s="258"/>
      <c r="SXR356" s="258"/>
      <c r="SXS356" s="258"/>
      <c r="SXT356" s="261"/>
      <c r="SXU356" s="258"/>
      <c r="SXV356" s="258"/>
      <c r="SXW356" s="258"/>
      <c r="SXX356" s="258"/>
      <c r="SXY356" s="258"/>
      <c r="SXZ356" s="258"/>
      <c r="SYA356" s="258"/>
      <c r="SYB356" s="261"/>
      <c r="SYC356" s="258"/>
      <c r="SYD356" s="258"/>
      <c r="SYE356" s="258"/>
      <c r="SYF356" s="258"/>
      <c r="SYG356" s="258"/>
      <c r="SYH356" s="258"/>
      <c r="SYI356" s="258"/>
      <c r="SYJ356" s="261"/>
      <c r="SYK356" s="258"/>
      <c r="SYL356" s="258"/>
      <c r="SYM356" s="258"/>
      <c r="SYN356" s="258"/>
      <c r="SYO356" s="258"/>
      <c r="SYP356" s="258"/>
      <c r="SYQ356" s="258"/>
      <c r="SYR356" s="261"/>
      <c r="SYS356" s="258"/>
      <c r="SYT356" s="258"/>
      <c r="SYU356" s="258"/>
      <c r="SYV356" s="258"/>
      <c r="SYW356" s="258"/>
      <c r="SYX356" s="258"/>
      <c r="SYY356" s="258"/>
      <c r="SYZ356" s="261"/>
      <c r="SZA356" s="258"/>
      <c r="SZB356" s="258"/>
      <c r="SZC356" s="258"/>
      <c r="SZD356" s="258"/>
      <c r="SZE356" s="258"/>
      <c r="SZF356" s="258"/>
      <c r="SZG356" s="258"/>
      <c r="SZH356" s="261"/>
      <c r="SZI356" s="258"/>
      <c r="SZJ356" s="258"/>
      <c r="SZK356" s="258"/>
      <c r="SZL356" s="258"/>
      <c r="SZM356" s="258"/>
      <c r="SZN356" s="258"/>
      <c r="SZO356" s="258"/>
      <c r="SZP356" s="261"/>
      <c r="SZQ356" s="258"/>
      <c r="SZR356" s="258"/>
      <c r="SZS356" s="258"/>
      <c r="SZT356" s="258"/>
      <c r="SZU356" s="258"/>
      <c r="SZV356" s="258"/>
      <c r="SZW356" s="258"/>
      <c r="SZX356" s="261"/>
      <c r="SZY356" s="258"/>
      <c r="SZZ356" s="258"/>
      <c r="TAA356" s="258"/>
      <c r="TAB356" s="258"/>
      <c r="TAC356" s="258"/>
      <c r="TAD356" s="258"/>
      <c r="TAE356" s="258"/>
      <c r="TAF356" s="261"/>
      <c r="TAG356" s="258"/>
      <c r="TAH356" s="258"/>
      <c r="TAI356" s="258"/>
      <c r="TAJ356" s="258"/>
      <c r="TAK356" s="258"/>
      <c r="TAL356" s="258"/>
      <c r="TAM356" s="258"/>
      <c r="TAN356" s="261"/>
      <c r="TAO356" s="258"/>
      <c r="TAP356" s="258"/>
      <c r="TAQ356" s="258"/>
      <c r="TAR356" s="258"/>
      <c r="TAS356" s="258"/>
      <c r="TAT356" s="258"/>
      <c r="TAU356" s="258"/>
      <c r="TAV356" s="261"/>
      <c r="TAW356" s="258"/>
      <c r="TAX356" s="258"/>
      <c r="TAY356" s="258"/>
      <c r="TAZ356" s="258"/>
      <c r="TBA356" s="258"/>
      <c r="TBB356" s="258"/>
      <c r="TBC356" s="258"/>
      <c r="TBD356" s="261"/>
      <c r="TBE356" s="258"/>
      <c r="TBF356" s="258"/>
      <c r="TBG356" s="258"/>
      <c r="TBH356" s="258"/>
      <c r="TBI356" s="258"/>
      <c r="TBJ356" s="258"/>
      <c r="TBK356" s="258"/>
      <c r="TBL356" s="261"/>
      <c r="TBM356" s="258"/>
      <c r="TBN356" s="258"/>
      <c r="TBO356" s="258"/>
      <c r="TBP356" s="258"/>
      <c r="TBQ356" s="258"/>
      <c r="TBR356" s="258"/>
      <c r="TBS356" s="258"/>
      <c r="TBT356" s="261"/>
      <c r="TBU356" s="258"/>
      <c r="TBV356" s="258"/>
      <c r="TBW356" s="258"/>
      <c r="TBX356" s="258"/>
      <c r="TBY356" s="258"/>
      <c r="TBZ356" s="258"/>
      <c r="TCA356" s="258"/>
      <c r="TCB356" s="261"/>
      <c r="TCC356" s="258"/>
      <c r="TCD356" s="258"/>
      <c r="TCE356" s="258"/>
      <c r="TCF356" s="258"/>
      <c r="TCG356" s="258"/>
      <c r="TCH356" s="258"/>
      <c r="TCI356" s="258"/>
      <c r="TCJ356" s="261"/>
      <c r="TCK356" s="258"/>
      <c r="TCL356" s="258"/>
      <c r="TCM356" s="258"/>
      <c r="TCN356" s="258"/>
      <c r="TCO356" s="258"/>
      <c r="TCP356" s="258"/>
      <c r="TCQ356" s="258"/>
      <c r="TCR356" s="261"/>
      <c r="TCS356" s="258"/>
      <c r="TCT356" s="258"/>
      <c r="TCU356" s="258"/>
      <c r="TCV356" s="258"/>
      <c r="TCW356" s="258"/>
      <c r="TCX356" s="258"/>
      <c r="TCY356" s="258"/>
      <c r="TCZ356" s="261"/>
      <c r="TDA356" s="258"/>
      <c r="TDB356" s="258"/>
      <c r="TDC356" s="258"/>
      <c r="TDD356" s="258"/>
      <c r="TDE356" s="258"/>
      <c r="TDF356" s="258"/>
      <c r="TDG356" s="258"/>
      <c r="TDH356" s="261"/>
      <c r="TDI356" s="258"/>
      <c r="TDJ356" s="258"/>
      <c r="TDK356" s="258"/>
      <c r="TDL356" s="258"/>
      <c r="TDM356" s="258"/>
      <c r="TDN356" s="258"/>
      <c r="TDO356" s="258"/>
      <c r="TDP356" s="261"/>
      <c r="TDQ356" s="258"/>
      <c r="TDR356" s="258"/>
      <c r="TDS356" s="258"/>
      <c r="TDT356" s="258"/>
      <c r="TDU356" s="258"/>
      <c r="TDV356" s="258"/>
      <c r="TDW356" s="258"/>
      <c r="TDX356" s="261"/>
      <c r="TDY356" s="258"/>
      <c r="TDZ356" s="258"/>
      <c r="TEA356" s="258"/>
      <c r="TEB356" s="258"/>
      <c r="TEC356" s="258"/>
      <c r="TED356" s="258"/>
      <c r="TEE356" s="258"/>
      <c r="TEF356" s="261"/>
      <c r="TEG356" s="258"/>
      <c r="TEH356" s="258"/>
      <c r="TEI356" s="258"/>
      <c r="TEJ356" s="258"/>
      <c r="TEK356" s="258"/>
      <c r="TEL356" s="258"/>
      <c r="TEM356" s="258"/>
      <c r="TEN356" s="261"/>
      <c r="TEO356" s="258"/>
      <c r="TEP356" s="258"/>
      <c r="TEQ356" s="258"/>
      <c r="TER356" s="258"/>
      <c r="TES356" s="258"/>
      <c r="TET356" s="258"/>
      <c r="TEU356" s="258"/>
      <c r="TEV356" s="261"/>
      <c r="TEW356" s="258"/>
      <c r="TEX356" s="258"/>
      <c r="TEY356" s="258"/>
      <c r="TEZ356" s="258"/>
      <c r="TFA356" s="258"/>
      <c r="TFB356" s="258"/>
      <c r="TFC356" s="258"/>
      <c r="TFD356" s="261"/>
      <c r="TFE356" s="258"/>
      <c r="TFF356" s="258"/>
      <c r="TFG356" s="258"/>
      <c r="TFH356" s="258"/>
      <c r="TFI356" s="258"/>
      <c r="TFJ356" s="258"/>
      <c r="TFK356" s="258"/>
      <c r="TFL356" s="261"/>
      <c r="TFM356" s="258"/>
      <c r="TFN356" s="258"/>
      <c r="TFO356" s="258"/>
      <c r="TFP356" s="258"/>
      <c r="TFQ356" s="258"/>
      <c r="TFR356" s="258"/>
      <c r="TFS356" s="258"/>
      <c r="TFT356" s="261"/>
      <c r="TFU356" s="258"/>
      <c r="TFV356" s="258"/>
      <c r="TFW356" s="258"/>
      <c r="TFX356" s="258"/>
      <c r="TFY356" s="258"/>
      <c r="TFZ356" s="258"/>
      <c r="TGA356" s="258"/>
      <c r="TGB356" s="261"/>
      <c r="TGC356" s="258"/>
      <c r="TGD356" s="258"/>
      <c r="TGE356" s="258"/>
      <c r="TGF356" s="258"/>
      <c r="TGG356" s="258"/>
      <c r="TGH356" s="258"/>
      <c r="TGI356" s="258"/>
      <c r="TGJ356" s="261"/>
      <c r="TGK356" s="258"/>
      <c r="TGL356" s="258"/>
      <c r="TGM356" s="258"/>
      <c r="TGN356" s="258"/>
      <c r="TGO356" s="258"/>
      <c r="TGP356" s="258"/>
      <c r="TGQ356" s="258"/>
      <c r="TGR356" s="261"/>
      <c r="TGS356" s="258"/>
      <c r="TGT356" s="258"/>
      <c r="TGU356" s="258"/>
      <c r="TGV356" s="258"/>
      <c r="TGW356" s="258"/>
      <c r="TGX356" s="258"/>
      <c r="TGY356" s="258"/>
      <c r="TGZ356" s="261"/>
      <c r="THA356" s="258"/>
      <c r="THB356" s="258"/>
      <c r="THC356" s="258"/>
      <c r="THD356" s="258"/>
      <c r="THE356" s="258"/>
      <c r="THF356" s="258"/>
      <c r="THG356" s="258"/>
      <c r="THH356" s="261"/>
      <c r="THI356" s="258"/>
      <c r="THJ356" s="258"/>
      <c r="THK356" s="258"/>
      <c r="THL356" s="258"/>
      <c r="THM356" s="258"/>
      <c r="THN356" s="258"/>
      <c r="THO356" s="258"/>
      <c r="THP356" s="261"/>
      <c r="THQ356" s="258"/>
      <c r="THR356" s="258"/>
      <c r="THS356" s="258"/>
      <c r="THT356" s="258"/>
      <c r="THU356" s="258"/>
      <c r="THV356" s="258"/>
      <c r="THW356" s="258"/>
      <c r="THX356" s="261"/>
      <c r="THY356" s="258"/>
      <c r="THZ356" s="258"/>
      <c r="TIA356" s="258"/>
      <c r="TIB356" s="258"/>
      <c r="TIC356" s="258"/>
      <c r="TID356" s="258"/>
      <c r="TIE356" s="258"/>
      <c r="TIF356" s="261"/>
      <c r="TIG356" s="258"/>
      <c r="TIH356" s="258"/>
      <c r="TII356" s="258"/>
      <c r="TIJ356" s="258"/>
      <c r="TIK356" s="258"/>
      <c r="TIL356" s="258"/>
      <c r="TIM356" s="258"/>
      <c r="TIN356" s="261"/>
      <c r="TIO356" s="258"/>
      <c r="TIP356" s="258"/>
      <c r="TIQ356" s="258"/>
      <c r="TIR356" s="258"/>
      <c r="TIS356" s="258"/>
      <c r="TIT356" s="258"/>
      <c r="TIU356" s="258"/>
      <c r="TIV356" s="261"/>
      <c r="TIW356" s="258"/>
      <c r="TIX356" s="258"/>
      <c r="TIY356" s="258"/>
      <c r="TIZ356" s="258"/>
      <c r="TJA356" s="258"/>
      <c r="TJB356" s="258"/>
      <c r="TJC356" s="258"/>
      <c r="TJD356" s="261"/>
      <c r="TJE356" s="258"/>
      <c r="TJF356" s="258"/>
      <c r="TJG356" s="258"/>
      <c r="TJH356" s="258"/>
      <c r="TJI356" s="258"/>
      <c r="TJJ356" s="258"/>
      <c r="TJK356" s="258"/>
      <c r="TJL356" s="261"/>
      <c r="TJM356" s="258"/>
      <c r="TJN356" s="258"/>
      <c r="TJO356" s="258"/>
      <c r="TJP356" s="258"/>
      <c r="TJQ356" s="258"/>
      <c r="TJR356" s="258"/>
      <c r="TJS356" s="258"/>
      <c r="TJT356" s="261"/>
      <c r="TJU356" s="258"/>
      <c r="TJV356" s="258"/>
      <c r="TJW356" s="258"/>
      <c r="TJX356" s="258"/>
      <c r="TJY356" s="258"/>
      <c r="TJZ356" s="258"/>
      <c r="TKA356" s="258"/>
      <c r="TKB356" s="261"/>
      <c r="TKC356" s="258"/>
      <c r="TKD356" s="258"/>
      <c r="TKE356" s="258"/>
      <c r="TKF356" s="258"/>
      <c r="TKG356" s="258"/>
      <c r="TKH356" s="258"/>
      <c r="TKI356" s="258"/>
      <c r="TKJ356" s="261"/>
      <c r="TKK356" s="258"/>
      <c r="TKL356" s="258"/>
      <c r="TKM356" s="258"/>
      <c r="TKN356" s="258"/>
      <c r="TKO356" s="258"/>
      <c r="TKP356" s="258"/>
      <c r="TKQ356" s="258"/>
      <c r="TKR356" s="261"/>
      <c r="TKS356" s="258"/>
      <c r="TKT356" s="258"/>
      <c r="TKU356" s="258"/>
      <c r="TKV356" s="258"/>
      <c r="TKW356" s="258"/>
      <c r="TKX356" s="258"/>
      <c r="TKY356" s="258"/>
      <c r="TKZ356" s="261"/>
      <c r="TLA356" s="258"/>
      <c r="TLB356" s="258"/>
      <c r="TLC356" s="258"/>
      <c r="TLD356" s="258"/>
      <c r="TLE356" s="258"/>
      <c r="TLF356" s="258"/>
      <c r="TLG356" s="258"/>
      <c r="TLH356" s="261"/>
      <c r="TLI356" s="258"/>
      <c r="TLJ356" s="258"/>
      <c r="TLK356" s="258"/>
      <c r="TLL356" s="258"/>
      <c r="TLM356" s="258"/>
      <c r="TLN356" s="258"/>
      <c r="TLO356" s="258"/>
      <c r="TLP356" s="261"/>
      <c r="TLQ356" s="258"/>
      <c r="TLR356" s="258"/>
      <c r="TLS356" s="258"/>
      <c r="TLT356" s="258"/>
      <c r="TLU356" s="258"/>
      <c r="TLV356" s="258"/>
      <c r="TLW356" s="258"/>
      <c r="TLX356" s="261"/>
      <c r="TLY356" s="258"/>
      <c r="TLZ356" s="258"/>
      <c r="TMA356" s="258"/>
      <c r="TMB356" s="258"/>
      <c r="TMC356" s="258"/>
      <c r="TMD356" s="258"/>
      <c r="TME356" s="258"/>
      <c r="TMF356" s="261"/>
      <c r="TMG356" s="258"/>
      <c r="TMH356" s="258"/>
      <c r="TMI356" s="258"/>
      <c r="TMJ356" s="258"/>
      <c r="TMK356" s="258"/>
      <c r="TML356" s="258"/>
      <c r="TMM356" s="258"/>
      <c r="TMN356" s="261"/>
      <c r="TMO356" s="258"/>
      <c r="TMP356" s="258"/>
      <c r="TMQ356" s="258"/>
      <c r="TMR356" s="258"/>
      <c r="TMS356" s="258"/>
      <c r="TMT356" s="258"/>
      <c r="TMU356" s="258"/>
      <c r="TMV356" s="261"/>
      <c r="TMW356" s="258"/>
      <c r="TMX356" s="258"/>
      <c r="TMY356" s="258"/>
      <c r="TMZ356" s="258"/>
      <c r="TNA356" s="258"/>
      <c r="TNB356" s="258"/>
      <c r="TNC356" s="258"/>
      <c r="TND356" s="261"/>
      <c r="TNE356" s="258"/>
      <c r="TNF356" s="258"/>
      <c r="TNG356" s="258"/>
      <c r="TNH356" s="258"/>
      <c r="TNI356" s="258"/>
      <c r="TNJ356" s="258"/>
      <c r="TNK356" s="258"/>
      <c r="TNL356" s="261"/>
      <c r="TNM356" s="258"/>
      <c r="TNN356" s="258"/>
      <c r="TNO356" s="258"/>
      <c r="TNP356" s="258"/>
      <c r="TNQ356" s="258"/>
      <c r="TNR356" s="258"/>
      <c r="TNS356" s="258"/>
      <c r="TNT356" s="261"/>
      <c r="TNU356" s="258"/>
      <c r="TNV356" s="258"/>
      <c r="TNW356" s="258"/>
      <c r="TNX356" s="258"/>
      <c r="TNY356" s="258"/>
      <c r="TNZ356" s="258"/>
      <c r="TOA356" s="258"/>
      <c r="TOB356" s="261"/>
      <c r="TOC356" s="258"/>
      <c r="TOD356" s="258"/>
      <c r="TOE356" s="258"/>
      <c r="TOF356" s="258"/>
      <c r="TOG356" s="258"/>
      <c r="TOH356" s="258"/>
      <c r="TOI356" s="258"/>
      <c r="TOJ356" s="261"/>
      <c r="TOK356" s="258"/>
      <c r="TOL356" s="258"/>
      <c r="TOM356" s="258"/>
      <c r="TON356" s="258"/>
      <c r="TOO356" s="258"/>
      <c r="TOP356" s="258"/>
      <c r="TOQ356" s="258"/>
      <c r="TOR356" s="261"/>
      <c r="TOS356" s="258"/>
      <c r="TOT356" s="258"/>
      <c r="TOU356" s="258"/>
      <c r="TOV356" s="258"/>
      <c r="TOW356" s="258"/>
      <c r="TOX356" s="258"/>
      <c r="TOY356" s="258"/>
      <c r="TOZ356" s="261"/>
      <c r="TPA356" s="258"/>
      <c r="TPB356" s="258"/>
      <c r="TPC356" s="258"/>
      <c r="TPD356" s="258"/>
      <c r="TPE356" s="258"/>
      <c r="TPF356" s="258"/>
      <c r="TPG356" s="258"/>
      <c r="TPH356" s="261"/>
      <c r="TPI356" s="258"/>
      <c r="TPJ356" s="258"/>
      <c r="TPK356" s="258"/>
      <c r="TPL356" s="258"/>
      <c r="TPM356" s="258"/>
      <c r="TPN356" s="258"/>
      <c r="TPO356" s="258"/>
      <c r="TPP356" s="261"/>
      <c r="TPQ356" s="258"/>
      <c r="TPR356" s="258"/>
      <c r="TPS356" s="258"/>
      <c r="TPT356" s="258"/>
      <c r="TPU356" s="258"/>
      <c r="TPV356" s="258"/>
      <c r="TPW356" s="258"/>
      <c r="TPX356" s="261"/>
      <c r="TPY356" s="258"/>
      <c r="TPZ356" s="258"/>
      <c r="TQA356" s="258"/>
      <c r="TQB356" s="258"/>
      <c r="TQC356" s="258"/>
      <c r="TQD356" s="258"/>
      <c r="TQE356" s="258"/>
      <c r="TQF356" s="261"/>
      <c r="TQG356" s="258"/>
      <c r="TQH356" s="258"/>
      <c r="TQI356" s="258"/>
      <c r="TQJ356" s="258"/>
      <c r="TQK356" s="258"/>
      <c r="TQL356" s="258"/>
      <c r="TQM356" s="258"/>
      <c r="TQN356" s="261"/>
      <c r="TQO356" s="258"/>
      <c r="TQP356" s="258"/>
      <c r="TQQ356" s="258"/>
      <c r="TQR356" s="258"/>
      <c r="TQS356" s="258"/>
      <c r="TQT356" s="258"/>
      <c r="TQU356" s="258"/>
      <c r="TQV356" s="261"/>
      <c r="TQW356" s="258"/>
      <c r="TQX356" s="258"/>
      <c r="TQY356" s="258"/>
      <c r="TQZ356" s="258"/>
      <c r="TRA356" s="258"/>
      <c r="TRB356" s="258"/>
      <c r="TRC356" s="258"/>
      <c r="TRD356" s="261"/>
      <c r="TRE356" s="258"/>
      <c r="TRF356" s="258"/>
      <c r="TRG356" s="258"/>
      <c r="TRH356" s="258"/>
      <c r="TRI356" s="258"/>
      <c r="TRJ356" s="258"/>
      <c r="TRK356" s="258"/>
      <c r="TRL356" s="261"/>
      <c r="TRM356" s="258"/>
      <c r="TRN356" s="258"/>
      <c r="TRO356" s="258"/>
      <c r="TRP356" s="258"/>
      <c r="TRQ356" s="258"/>
      <c r="TRR356" s="258"/>
      <c r="TRS356" s="258"/>
      <c r="TRT356" s="261"/>
      <c r="TRU356" s="258"/>
      <c r="TRV356" s="258"/>
      <c r="TRW356" s="258"/>
      <c r="TRX356" s="258"/>
      <c r="TRY356" s="258"/>
      <c r="TRZ356" s="258"/>
      <c r="TSA356" s="258"/>
      <c r="TSB356" s="261"/>
      <c r="TSC356" s="258"/>
      <c r="TSD356" s="258"/>
      <c r="TSE356" s="258"/>
      <c r="TSF356" s="258"/>
      <c r="TSG356" s="258"/>
      <c r="TSH356" s="258"/>
      <c r="TSI356" s="258"/>
      <c r="TSJ356" s="261"/>
      <c r="TSK356" s="258"/>
      <c r="TSL356" s="258"/>
      <c r="TSM356" s="258"/>
      <c r="TSN356" s="258"/>
      <c r="TSO356" s="258"/>
      <c r="TSP356" s="258"/>
      <c r="TSQ356" s="258"/>
      <c r="TSR356" s="261"/>
      <c r="TSS356" s="258"/>
      <c r="TST356" s="258"/>
      <c r="TSU356" s="258"/>
      <c r="TSV356" s="258"/>
      <c r="TSW356" s="258"/>
      <c r="TSX356" s="258"/>
      <c r="TSY356" s="258"/>
      <c r="TSZ356" s="261"/>
      <c r="TTA356" s="258"/>
      <c r="TTB356" s="258"/>
      <c r="TTC356" s="258"/>
      <c r="TTD356" s="258"/>
      <c r="TTE356" s="258"/>
      <c r="TTF356" s="258"/>
      <c r="TTG356" s="258"/>
      <c r="TTH356" s="261"/>
      <c r="TTI356" s="258"/>
      <c r="TTJ356" s="258"/>
      <c r="TTK356" s="258"/>
      <c r="TTL356" s="258"/>
      <c r="TTM356" s="258"/>
      <c r="TTN356" s="258"/>
      <c r="TTO356" s="258"/>
      <c r="TTP356" s="261"/>
      <c r="TTQ356" s="258"/>
      <c r="TTR356" s="258"/>
      <c r="TTS356" s="258"/>
      <c r="TTT356" s="258"/>
      <c r="TTU356" s="258"/>
      <c r="TTV356" s="258"/>
      <c r="TTW356" s="258"/>
      <c r="TTX356" s="261"/>
      <c r="TTY356" s="258"/>
      <c r="TTZ356" s="258"/>
      <c r="TUA356" s="258"/>
      <c r="TUB356" s="258"/>
      <c r="TUC356" s="258"/>
      <c r="TUD356" s="258"/>
      <c r="TUE356" s="258"/>
      <c r="TUF356" s="261"/>
      <c r="TUG356" s="258"/>
      <c r="TUH356" s="258"/>
      <c r="TUI356" s="258"/>
      <c r="TUJ356" s="258"/>
      <c r="TUK356" s="258"/>
      <c r="TUL356" s="258"/>
      <c r="TUM356" s="258"/>
      <c r="TUN356" s="261"/>
      <c r="TUO356" s="258"/>
      <c r="TUP356" s="258"/>
      <c r="TUQ356" s="258"/>
      <c r="TUR356" s="258"/>
      <c r="TUS356" s="258"/>
      <c r="TUT356" s="258"/>
      <c r="TUU356" s="258"/>
      <c r="TUV356" s="261"/>
      <c r="TUW356" s="258"/>
      <c r="TUX356" s="258"/>
      <c r="TUY356" s="258"/>
      <c r="TUZ356" s="258"/>
      <c r="TVA356" s="258"/>
      <c r="TVB356" s="258"/>
      <c r="TVC356" s="258"/>
      <c r="TVD356" s="261"/>
      <c r="TVE356" s="258"/>
      <c r="TVF356" s="258"/>
      <c r="TVG356" s="258"/>
      <c r="TVH356" s="258"/>
      <c r="TVI356" s="258"/>
      <c r="TVJ356" s="258"/>
      <c r="TVK356" s="258"/>
      <c r="TVL356" s="261"/>
      <c r="TVM356" s="258"/>
      <c r="TVN356" s="258"/>
      <c r="TVO356" s="258"/>
      <c r="TVP356" s="258"/>
      <c r="TVQ356" s="258"/>
      <c r="TVR356" s="258"/>
      <c r="TVS356" s="258"/>
      <c r="TVT356" s="261"/>
      <c r="TVU356" s="258"/>
      <c r="TVV356" s="258"/>
      <c r="TVW356" s="258"/>
      <c r="TVX356" s="258"/>
      <c r="TVY356" s="258"/>
      <c r="TVZ356" s="258"/>
      <c r="TWA356" s="258"/>
      <c r="TWB356" s="261"/>
      <c r="TWC356" s="258"/>
      <c r="TWD356" s="258"/>
      <c r="TWE356" s="258"/>
      <c r="TWF356" s="258"/>
      <c r="TWG356" s="258"/>
      <c r="TWH356" s="258"/>
      <c r="TWI356" s="258"/>
      <c r="TWJ356" s="261"/>
      <c r="TWK356" s="258"/>
      <c r="TWL356" s="258"/>
      <c r="TWM356" s="258"/>
      <c r="TWN356" s="258"/>
      <c r="TWO356" s="258"/>
      <c r="TWP356" s="258"/>
      <c r="TWQ356" s="258"/>
      <c r="TWR356" s="261"/>
      <c r="TWS356" s="258"/>
      <c r="TWT356" s="258"/>
      <c r="TWU356" s="258"/>
      <c r="TWV356" s="258"/>
      <c r="TWW356" s="258"/>
      <c r="TWX356" s="258"/>
      <c r="TWY356" s="258"/>
      <c r="TWZ356" s="261"/>
      <c r="TXA356" s="258"/>
      <c r="TXB356" s="258"/>
      <c r="TXC356" s="258"/>
      <c r="TXD356" s="258"/>
      <c r="TXE356" s="258"/>
      <c r="TXF356" s="258"/>
      <c r="TXG356" s="258"/>
      <c r="TXH356" s="261"/>
      <c r="TXI356" s="258"/>
      <c r="TXJ356" s="258"/>
      <c r="TXK356" s="258"/>
      <c r="TXL356" s="258"/>
      <c r="TXM356" s="258"/>
      <c r="TXN356" s="258"/>
      <c r="TXO356" s="258"/>
      <c r="TXP356" s="261"/>
      <c r="TXQ356" s="258"/>
      <c r="TXR356" s="258"/>
      <c r="TXS356" s="258"/>
      <c r="TXT356" s="258"/>
      <c r="TXU356" s="258"/>
      <c r="TXV356" s="258"/>
      <c r="TXW356" s="258"/>
      <c r="TXX356" s="261"/>
      <c r="TXY356" s="258"/>
      <c r="TXZ356" s="258"/>
      <c r="TYA356" s="258"/>
      <c r="TYB356" s="258"/>
      <c r="TYC356" s="258"/>
      <c r="TYD356" s="258"/>
      <c r="TYE356" s="258"/>
      <c r="TYF356" s="261"/>
      <c r="TYG356" s="258"/>
      <c r="TYH356" s="258"/>
      <c r="TYI356" s="258"/>
      <c r="TYJ356" s="258"/>
      <c r="TYK356" s="258"/>
      <c r="TYL356" s="258"/>
      <c r="TYM356" s="258"/>
      <c r="TYN356" s="261"/>
      <c r="TYO356" s="258"/>
      <c r="TYP356" s="258"/>
      <c r="TYQ356" s="258"/>
      <c r="TYR356" s="258"/>
      <c r="TYS356" s="258"/>
      <c r="TYT356" s="258"/>
      <c r="TYU356" s="258"/>
      <c r="TYV356" s="261"/>
      <c r="TYW356" s="258"/>
      <c r="TYX356" s="258"/>
      <c r="TYY356" s="258"/>
      <c r="TYZ356" s="258"/>
      <c r="TZA356" s="258"/>
      <c r="TZB356" s="258"/>
      <c r="TZC356" s="258"/>
      <c r="TZD356" s="261"/>
      <c r="TZE356" s="258"/>
      <c r="TZF356" s="258"/>
      <c r="TZG356" s="258"/>
      <c r="TZH356" s="258"/>
      <c r="TZI356" s="258"/>
      <c r="TZJ356" s="258"/>
      <c r="TZK356" s="258"/>
      <c r="TZL356" s="261"/>
      <c r="TZM356" s="258"/>
      <c r="TZN356" s="258"/>
      <c r="TZO356" s="258"/>
      <c r="TZP356" s="258"/>
      <c r="TZQ356" s="258"/>
      <c r="TZR356" s="258"/>
      <c r="TZS356" s="258"/>
      <c r="TZT356" s="261"/>
      <c r="TZU356" s="258"/>
      <c r="TZV356" s="258"/>
      <c r="TZW356" s="258"/>
      <c r="TZX356" s="258"/>
      <c r="TZY356" s="258"/>
      <c r="TZZ356" s="258"/>
      <c r="UAA356" s="258"/>
      <c r="UAB356" s="261"/>
      <c r="UAC356" s="258"/>
      <c r="UAD356" s="258"/>
      <c r="UAE356" s="258"/>
      <c r="UAF356" s="258"/>
      <c r="UAG356" s="258"/>
      <c r="UAH356" s="258"/>
      <c r="UAI356" s="258"/>
      <c r="UAJ356" s="261"/>
      <c r="UAK356" s="258"/>
      <c r="UAL356" s="258"/>
      <c r="UAM356" s="258"/>
      <c r="UAN356" s="258"/>
      <c r="UAO356" s="258"/>
      <c r="UAP356" s="258"/>
      <c r="UAQ356" s="258"/>
      <c r="UAR356" s="261"/>
      <c r="UAS356" s="258"/>
      <c r="UAT356" s="258"/>
      <c r="UAU356" s="258"/>
      <c r="UAV356" s="258"/>
      <c r="UAW356" s="258"/>
      <c r="UAX356" s="258"/>
      <c r="UAY356" s="258"/>
      <c r="UAZ356" s="261"/>
      <c r="UBA356" s="258"/>
      <c r="UBB356" s="258"/>
      <c r="UBC356" s="258"/>
      <c r="UBD356" s="258"/>
      <c r="UBE356" s="258"/>
      <c r="UBF356" s="258"/>
      <c r="UBG356" s="258"/>
      <c r="UBH356" s="261"/>
      <c r="UBI356" s="258"/>
      <c r="UBJ356" s="258"/>
      <c r="UBK356" s="258"/>
      <c r="UBL356" s="258"/>
      <c r="UBM356" s="258"/>
      <c r="UBN356" s="258"/>
      <c r="UBO356" s="258"/>
      <c r="UBP356" s="261"/>
      <c r="UBQ356" s="258"/>
      <c r="UBR356" s="258"/>
      <c r="UBS356" s="258"/>
      <c r="UBT356" s="258"/>
      <c r="UBU356" s="258"/>
      <c r="UBV356" s="258"/>
      <c r="UBW356" s="258"/>
      <c r="UBX356" s="261"/>
      <c r="UBY356" s="258"/>
      <c r="UBZ356" s="258"/>
      <c r="UCA356" s="258"/>
      <c r="UCB356" s="258"/>
      <c r="UCC356" s="258"/>
      <c r="UCD356" s="258"/>
      <c r="UCE356" s="258"/>
      <c r="UCF356" s="261"/>
      <c r="UCG356" s="258"/>
      <c r="UCH356" s="258"/>
      <c r="UCI356" s="258"/>
      <c r="UCJ356" s="258"/>
      <c r="UCK356" s="258"/>
      <c r="UCL356" s="258"/>
      <c r="UCM356" s="258"/>
      <c r="UCN356" s="261"/>
      <c r="UCO356" s="258"/>
      <c r="UCP356" s="258"/>
      <c r="UCQ356" s="258"/>
      <c r="UCR356" s="258"/>
      <c r="UCS356" s="258"/>
      <c r="UCT356" s="258"/>
      <c r="UCU356" s="258"/>
      <c r="UCV356" s="261"/>
      <c r="UCW356" s="258"/>
      <c r="UCX356" s="258"/>
      <c r="UCY356" s="258"/>
      <c r="UCZ356" s="258"/>
      <c r="UDA356" s="258"/>
      <c r="UDB356" s="258"/>
      <c r="UDC356" s="258"/>
      <c r="UDD356" s="261"/>
      <c r="UDE356" s="258"/>
      <c r="UDF356" s="258"/>
      <c r="UDG356" s="258"/>
      <c r="UDH356" s="258"/>
      <c r="UDI356" s="258"/>
      <c r="UDJ356" s="258"/>
      <c r="UDK356" s="258"/>
      <c r="UDL356" s="261"/>
      <c r="UDM356" s="258"/>
      <c r="UDN356" s="258"/>
      <c r="UDO356" s="258"/>
      <c r="UDP356" s="258"/>
      <c r="UDQ356" s="258"/>
      <c r="UDR356" s="258"/>
      <c r="UDS356" s="258"/>
      <c r="UDT356" s="261"/>
      <c r="UDU356" s="258"/>
      <c r="UDV356" s="258"/>
      <c r="UDW356" s="258"/>
      <c r="UDX356" s="258"/>
      <c r="UDY356" s="258"/>
      <c r="UDZ356" s="258"/>
      <c r="UEA356" s="258"/>
      <c r="UEB356" s="261"/>
      <c r="UEC356" s="258"/>
      <c r="UED356" s="258"/>
      <c r="UEE356" s="258"/>
      <c r="UEF356" s="258"/>
      <c r="UEG356" s="258"/>
      <c r="UEH356" s="258"/>
      <c r="UEI356" s="258"/>
      <c r="UEJ356" s="261"/>
      <c r="UEK356" s="258"/>
      <c r="UEL356" s="258"/>
      <c r="UEM356" s="258"/>
      <c r="UEN356" s="258"/>
      <c r="UEO356" s="258"/>
      <c r="UEP356" s="258"/>
      <c r="UEQ356" s="258"/>
      <c r="UER356" s="261"/>
      <c r="UES356" s="258"/>
      <c r="UET356" s="258"/>
      <c r="UEU356" s="258"/>
      <c r="UEV356" s="258"/>
      <c r="UEW356" s="258"/>
      <c r="UEX356" s="258"/>
      <c r="UEY356" s="258"/>
      <c r="UEZ356" s="261"/>
      <c r="UFA356" s="258"/>
      <c r="UFB356" s="258"/>
      <c r="UFC356" s="258"/>
      <c r="UFD356" s="258"/>
      <c r="UFE356" s="258"/>
      <c r="UFF356" s="258"/>
      <c r="UFG356" s="258"/>
      <c r="UFH356" s="261"/>
      <c r="UFI356" s="258"/>
      <c r="UFJ356" s="258"/>
      <c r="UFK356" s="258"/>
      <c r="UFL356" s="258"/>
      <c r="UFM356" s="258"/>
      <c r="UFN356" s="258"/>
      <c r="UFO356" s="258"/>
      <c r="UFP356" s="261"/>
      <c r="UFQ356" s="258"/>
      <c r="UFR356" s="258"/>
      <c r="UFS356" s="258"/>
      <c r="UFT356" s="258"/>
      <c r="UFU356" s="258"/>
      <c r="UFV356" s="258"/>
      <c r="UFW356" s="258"/>
      <c r="UFX356" s="261"/>
      <c r="UFY356" s="258"/>
      <c r="UFZ356" s="258"/>
      <c r="UGA356" s="258"/>
      <c r="UGB356" s="258"/>
      <c r="UGC356" s="258"/>
      <c r="UGD356" s="258"/>
      <c r="UGE356" s="258"/>
      <c r="UGF356" s="261"/>
      <c r="UGG356" s="258"/>
      <c r="UGH356" s="258"/>
      <c r="UGI356" s="258"/>
      <c r="UGJ356" s="258"/>
      <c r="UGK356" s="258"/>
      <c r="UGL356" s="258"/>
      <c r="UGM356" s="258"/>
      <c r="UGN356" s="261"/>
      <c r="UGO356" s="258"/>
      <c r="UGP356" s="258"/>
      <c r="UGQ356" s="258"/>
      <c r="UGR356" s="258"/>
      <c r="UGS356" s="258"/>
      <c r="UGT356" s="258"/>
      <c r="UGU356" s="258"/>
      <c r="UGV356" s="261"/>
      <c r="UGW356" s="258"/>
      <c r="UGX356" s="258"/>
      <c r="UGY356" s="258"/>
      <c r="UGZ356" s="258"/>
      <c r="UHA356" s="258"/>
      <c r="UHB356" s="258"/>
      <c r="UHC356" s="258"/>
      <c r="UHD356" s="261"/>
      <c r="UHE356" s="258"/>
      <c r="UHF356" s="258"/>
      <c r="UHG356" s="258"/>
      <c r="UHH356" s="258"/>
      <c r="UHI356" s="258"/>
      <c r="UHJ356" s="258"/>
      <c r="UHK356" s="258"/>
      <c r="UHL356" s="261"/>
      <c r="UHM356" s="258"/>
      <c r="UHN356" s="258"/>
      <c r="UHO356" s="258"/>
      <c r="UHP356" s="258"/>
      <c r="UHQ356" s="258"/>
      <c r="UHR356" s="258"/>
      <c r="UHS356" s="258"/>
      <c r="UHT356" s="261"/>
      <c r="UHU356" s="258"/>
      <c r="UHV356" s="258"/>
      <c r="UHW356" s="258"/>
      <c r="UHX356" s="258"/>
      <c r="UHY356" s="258"/>
      <c r="UHZ356" s="258"/>
      <c r="UIA356" s="258"/>
      <c r="UIB356" s="261"/>
      <c r="UIC356" s="258"/>
      <c r="UID356" s="258"/>
      <c r="UIE356" s="258"/>
      <c r="UIF356" s="258"/>
      <c r="UIG356" s="258"/>
      <c r="UIH356" s="258"/>
      <c r="UII356" s="258"/>
      <c r="UIJ356" s="261"/>
      <c r="UIK356" s="258"/>
      <c r="UIL356" s="258"/>
      <c r="UIM356" s="258"/>
      <c r="UIN356" s="258"/>
      <c r="UIO356" s="258"/>
      <c r="UIP356" s="258"/>
      <c r="UIQ356" s="258"/>
      <c r="UIR356" s="261"/>
      <c r="UIS356" s="258"/>
      <c r="UIT356" s="258"/>
      <c r="UIU356" s="258"/>
      <c r="UIV356" s="258"/>
      <c r="UIW356" s="258"/>
      <c r="UIX356" s="258"/>
      <c r="UIY356" s="258"/>
      <c r="UIZ356" s="261"/>
      <c r="UJA356" s="258"/>
      <c r="UJB356" s="258"/>
      <c r="UJC356" s="258"/>
      <c r="UJD356" s="258"/>
      <c r="UJE356" s="258"/>
      <c r="UJF356" s="258"/>
      <c r="UJG356" s="258"/>
      <c r="UJH356" s="261"/>
      <c r="UJI356" s="258"/>
      <c r="UJJ356" s="258"/>
      <c r="UJK356" s="258"/>
      <c r="UJL356" s="258"/>
      <c r="UJM356" s="258"/>
      <c r="UJN356" s="258"/>
      <c r="UJO356" s="258"/>
      <c r="UJP356" s="261"/>
      <c r="UJQ356" s="258"/>
      <c r="UJR356" s="258"/>
      <c r="UJS356" s="258"/>
      <c r="UJT356" s="258"/>
      <c r="UJU356" s="258"/>
      <c r="UJV356" s="258"/>
      <c r="UJW356" s="258"/>
      <c r="UJX356" s="261"/>
      <c r="UJY356" s="258"/>
      <c r="UJZ356" s="258"/>
      <c r="UKA356" s="258"/>
      <c r="UKB356" s="258"/>
      <c r="UKC356" s="258"/>
      <c r="UKD356" s="258"/>
      <c r="UKE356" s="258"/>
      <c r="UKF356" s="261"/>
      <c r="UKG356" s="258"/>
      <c r="UKH356" s="258"/>
      <c r="UKI356" s="258"/>
      <c r="UKJ356" s="258"/>
      <c r="UKK356" s="258"/>
      <c r="UKL356" s="258"/>
      <c r="UKM356" s="258"/>
      <c r="UKN356" s="261"/>
      <c r="UKO356" s="258"/>
      <c r="UKP356" s="258"/>
      <c r="UKQ356" s="258"/>
      <c r="UKR356" s="258"/>
      <c r="UKS356" s="258"/>
      <c r="UKT356" s="258"/>
      <c r="UKU356" s="258"/>
      <c r="UKV356" s="261"/>
      <c r="UKW356" s="258"/>
      <c r="UKX356" s="258"/>
      <c r="UKY356" s="258"/>
      <c r="UKZ356" s="258"/>
      <c r="ULA356" s="258"/>
      <c r="ULB356" s="258"/>
      <c r="ULC356" s="258"/>
      <c r="ULD356" s="261"/>
      <c r="ULE356" s="258"/>
      <c r="ULF356" s="258"/>
      <c r="ULG356" s="258"/>
      <c r="ULH356" s="258"/>
      <c r="ULI356" s="258"/>
      <c r="ULJ356" s="258"/>
      <c r="ULK356" s="258"/>
      <c r="ULL356" s="261"/>
      <c r="ULM356" s="258"/>
      <c r="ULN356" s="258"/>
      <c r="ULO356" s="258"/>
      <c r="ULP356" s="258"/>
      <c r="ULQ356" s="258"/>
      <c r="ULR356" s="258"/>
      <c r="ULS356" s="258"/>
      <c r="ULT356" s="261"/>
      <c r="ULU356" s="258"/>
      <c r="ULV356" s="258"/>
      <c r="ULW356" s="258"/>
      <c r="ULX356" s="258"/>
      <c r="ULY356" s="258"/>
      <c r="ULZ356" s="258"/>
      <c r="UMA356" s="258"/>
      <c r="UMB356" s="261"/>
      <c r="UMC356" s="258"/>
      <c r="UMD356" s="258"/>
      <c r="UME356" s="258"/>
      <c r="UMF356" s="258"/>
      <c r="UMG356" s="258"/>
      <c r="UMH356" s="258"/>
      <c r="UMI356" s="258"/>
      <c r="UMJ356" s="261"/>
      <c r="UMK356" s="258"/>
      <c r="UML356" s="258"/>
      <c r="UMM356" s="258"/>
      <c r="UMN356" s="258"/>
      <c r="UMO356" s="258"/>
      <c r="UMP356" s="258"/>
      <c r="UMQ356" s="258"/>
      <c r="UMR356" s="261"/>
      <c r="UMS356" s="258"/>
      <c r="UMT356" s="258"/>
      <c r="UMU356" s="258"/>
      <c r="UMV356" s="258"/>
      <c r="UMW356" s="258"/>
      <c r="UMX356" s="258"/>
      <c r="UMY356" s="258"/>
      <c r="UMZ356" s="261"/>
      <c r="UNA356" s="258"/>
      <c r="UNB356" s="258"/>
      <c r="UNC356" s="258"/>
      <c r="UND356" s="258"/>
      <c r="UNE356" s="258"/>
      <c r="UNF356" s="258"/>
      <c r="UNG356" s="258"/>
      <c r="UNH356" s="261"/>
      <c r="UNI356" s="258"/>
      <c r="UNJ356" s="258"/>
      <c r="UNK356" s="258"/>
      <c r="UNL356" s="258"/>
      <c r="UNM356" s="258"/>
      <c r="UNN356" s="258"/>
      <c r="UNO356" s="258"/>
      <c r="UNP356" s="261"/>
      <c r="UNQ356" s="258"/>
      <c r="UNR356" s="258"/>
      <c r="UNS356" s="258"/>
      <c r="UNT356" s="258"/>
      <c r="UNU356" s="258"/>
      <c r="UNV356" s="258"/>
      <c r="UNW356" s="258"/>
      <c r="UNX356" s="261"/>
      <c r="UNY356" s="258"/>
      <c r="UNZ356" s="258"/>
      <c r="UOA356" s="258"/>
      <c r="UOB356" s="258"/>
      <c r="UOC356" s="258"/>
      <c r="UOD356" s="258"/>
      <c r="UOE356" s="258"/>
      <c r="UOF356" s="261"/>
      <c r="UOG356" s="258"/>
      <c r="UOH356" s="258"/>
      <c r="UOI356" s="258"/>
      <c r="UOJ356" s="258"/>
      <c r="UOK356" s="258"/>
      <c r="UOL356" s="258"/>
      <c r="UOM356" s="258"/>
      <c r="UON356" s="261"/>
      <c r="UOO356" s="258"/>
      <c r="UOP356" s="258"/>
      <c r="UOQ356" s="258"/>
      <c r="UOR356" s="258"/>
      <c r="UOS356" s="258"/>
      <c r="UOT356" s="258"/>
      <c r="UOU356" s="258"/>
      <c r="UOV356" s="261"/>
      <c r="UOW356" s="258"/>
      <c r="UOX356" s="258"/>
      <c r="UOY356" s="258"/>
      <c r="UOZ356" s="258"/>
      <c r="UPA356" s="258"/>
      <c r="UPB356" s="258"/>
      <c r="UPC356" s="258"/>
      <c r="UPD356" s="261"/>
      <c r="UPE356" s="258"/>
      <c r="UPF356" s="258"/>
      <c r="UPG356" s="258"/>
      <c r="UPH356" s="258"/>
      <c r="UPI356" s="258"/>
      <c r="UPJ356" s="258"/>
      <c r="UPK356" s="258"/>
      <c r="UPL356" s="261"/>
      <c r="UPM356" s="258"/>
      <c r="UPN356" s="258"/>
      <c r="UPO356" s="258"/>
      <c r="UPP356" s="258"/>
      <c r="UPQ356" s="258"/>
      <c r="UPR356" s="258"/>
      <c r="UPS356" s="258"/>
      <c r="UPT356" s="261"/>
      <c r="UPU356" s="258"/>
      <c r="UPV356" s="258"/>
      <c r="UPW356" s="258"/>
      <c r="UPX356" s="258"/>
      <c r="UPY356" s="258"/>
      <c r="UPZ356" s="258"/>
      <c r="UQA356" s="258"/>
      <c r="UQB356" s="261"/>
      <c r="UQC356" s="258"/>
      <c r="UQD356" s="258"/>
      <c r="UQE356" s="258"/>
      <c r="UQF356" s="258"/>
      <c r="UQG356" s="258"/>
      <c r="UQH356" s="258"/>
      <c r="UQI356" s="258"/>
      <c r="UQJ356" s="261"/>
      <c r="UQK356" s="258"/>
      <c r="UQL356" s="258"/>
      <c r="UQM356" s="258"/>
      <c r="UQN356" s="258"/>
      <c r="UQO356" s="258"/>
      <c r="UQP356" s="258"/>
      <c r="UQQ356" s="258"/>
      <c r="UQR356" s="261"/>
      <c r="UQS356" s="258"/>
      <c r="UQT356" s="258"/>
      <c r="UQU356" s="258"/>
      <c r="UQV356" s="258"/>
      <c r="UQW356" s="258"/>
      <c r="UQX356" s="258"/>
      <c r="UQY356" s="258"/>
      <c r="UQZ356" s="261"/>
      <c r="URA356" s="258"/>
      <c r="URB356" s="258"/>
      <c r="URC356" s="258"/>
      <c r="URD356" s="258"/>
      <c r="URE356" s="258"/>
      <c r="URF356" s="258"/>
      <c r="URG356" s="258"/>
      <c r="URH356" s="261"/>
      <c r="URI356" s="258"/>
      <c r="URJ356" s="258"/>
      <c r="URK356" s="258"/>
      <c r="URL356" s="258"/>
      <c r="URM356" s="258"/>
      <c r="URN356" s="258"/>
      <c r="URO356" s="258"/>
      <c r="URP356" s="261"/>
      <c r="URQ356" s="258"/>
      <c r="URR356" s="258"/>
      <c r="URS356" s="258"/>
      <c r="URT356" s="258"/>
      <c r="URU356" s="258"/>
      <c r="URV356" s="258"/>
      <c r="URW356" s="258"/>
      <c r="URX356" s="261"/>
      <c r="URY356" s="258"/>
      <c r="URZ356" s="258"/>
      <c r="USA356" s="258"/>
      <c r="USB356" s="258"/>
      <c r="USC356" s="258"/>
      <c r="USD356" s="258"/>
      <c r="USE356" s="258"/>
      <c r="USF356" s="261"/>
      <c r="USG356" s="258"/>
      <c r="USH356" s="258"/>
      <c r="USI356" s="258"/>
      <c r="USJ356" s="258"/>
      <c r="USK356" s="258"/>
      <c r="USL356" s="258"/>
      <c r="USM356" s="258"/>
      <c r="USN356" s="261"/>
      <c r="USO356" s="258"/>
      <c r="USP356" s="258"/>
      <c r="USQ356" s="258"/>
      <c r="USR356" s="258"/>
      <c r="USS356" s="258"/>
      <c r="UST356" s="258"/>
      <c r="USU356" s="258"/>
      <c r="USV356" s="261"/>
      <c r="USW356" s="258"/>
      <c r="USX356" s="258"/>
      <c r="USY356" s="258"/>
      <c r="USZ356" s="258"/>
      <c r="UTA356" s="258"/>
      <c r="UTB356" s="258"/>
      <c r="UTC356" s="258"/>
      <c r="UTD356" s="261"/>
      <c r="UTE356" s="258"/>
      <c r="UTF356" s="258"/>
      <c r="UTG356" s="258"/>
      <c r="UTH356" s="258"/>
      <c r="UTI356" s="258"/>
      <c r="UTJ356" s="258"/>
      <c r="UTK356" s="258"/>
      <c r="UTL356" s="261"/>
      <c r="UTM356" s="258"/>
      <c r="UTN356" s="258"/>
      <c r="UTO356" s="258"/>
      <c r="UTP356" s="258"/>
      <c r="UTQ356" s="258"/>
      <c r="UTR356" s="258"/>
      <c r="UTS356" s="258"/>
      <c r="UTT356" s="261"/>
      <c r="UTU356" s="258"/>
      <c r="UTV356" s="258"/>
      <c r="UTW356" s="258"/>
      <c r="UTX356" s="258"/>
      <c r="UTY356" s="258"/>
      <c r="UTZ356" s="258"/>
      <c r="UUA356" s="258"/>
      <c r="UUB356" s="261"/>
      <c r="UUC356" s="258"/>
      <c r="UUD356" s="258"/>
      <c r="UUE356" s="258"/>
      <c r="UUF356" s="258"/>
      <c r="UUG356" s="258"/>
      <c r="UUH356" s="258"/>
      <c r="UUI356" s="258"/>
      <c r="UUJ356" s="261"/>
      <c r="UUK356" s="258"/>
      <c r="UUL356" s="258"/>
      <c r="UUM356" s="258"/>
      <c r="UUN356" s="258"/>
      <c r="UUO356" s="258"/>
      <c r="UUP356" s="258"/>
      <c r="UUQ356" s="258"/>
      <c r="UUR356" s="261"/>
      <c r="UUS356" s="258"/>
      <c r="UUT356" s="258"/>
      <c r="UUU356" s="258"/>
      <c r="UUV356" s="258"/>
      <c r="UUW356" s="258"/>
      <c r="UUX356" s="258"/>
      <c r="UUY356" s="258"/>
      <c r="UUZ356" s="261"/>
      <c r="UVA356" s="258"/>
      <c r="UVB356" s="258"/>
      <c r="UVC356" s="258"/>
      <c r="UVD356" s="258"/>
      <c r="UVE356" s="258"/>
      <c r="UVF356" s="258"/>
      <c r="UVG356" s="258"/>
      <c r="UVH356" s="261"/>
      <c r="UVI356" s="258"/>
      <c r="UVJ356" s="258"/>
      <c r="UVK356" s="258"/>
      <c r="UVL356" s="258"/>
      <c r="UVM356" s="258"/>
      <c r="UVN356" s="258"/>
      <c r="UVO356" s="258"/>
      <c r="UVP356" s="261"/>
      <c r="UVQ356" s="258"/>
      <c r="UVR356" s="258"/>
      <c r="UVS356" s="258"/>
      <c r="UVT356" s="258"/>
      <c r="UVU356" s="258"/>
      <c r="UVV356" s="258"/>
      <c r="UVW356" s="258"/>
      <c r="UVX356" s="261"/>
      <c r="UVY356" s="258"/>
      <c r="UVZ356" s="258"/>
      <c r="UWA356" s="258"/>
      <c r="UWB356" s="258"/>
      <c r="UWC356" s="258"/>
      <c r="UWD356" s="258"/>
      <c r="UWE356" s="258"/>
      <c r="UWF356" s="261"/>
      <c r="UWG356" s="258"/>
      <c r="UWH356" s="258"/>
      <c r="UWI356" s="258"/>
      <c r="UWJ356" s="258"/>
      <c r="UWK356" s="258"/>
      <c r="UWL356" s="258"/>
      <c r="UWM356" s="258"/>
      <c r="UWN356" s="261"/>
      <c r="UWO356" s="258"/>
      <c r="UWP356" s="258"/>
      <c r="UWQ356" s="258"/>
      <c r="UWR356" s="258"/>
      <c r="UWS356" s="258"/>
      <c r="UWT356" s="258"/>
      <c r="UWU356" s="258"/>
      <c r="UWV356" s="261"/>
      <c r="UWW356" s="258"/>
      <c r="UWX356" s="258"/>
      <c r="UWY356" s="258"/>
      <c r="UWZ356" s="258"/>
      <c r="UXA356" s="258"/>
      <c r="UXB356" s="258"/>
      <c r="UXC356" s="258"/>
      <c r="UXD356" s="261"/>
      <c r="UXE356" s="258"/>
      <c r="UXF356" s="258"/>
      <c r="UXG356" s="258"/>
      <c r="UXH356" s="258"/>
      <c r="UXI356" s="258"/>
      <c r="UXJ356" s="258"/>
      <c r="UXK356" s="258"/>
      <c r="UXL356" s="261"/>
      <c r="UXM356" s="258"/>
      <c r="UXN356" s="258"/>
      <c r="UXO356" s="258"/>
      <c r="UXP356" s="258"/>
      <c r="UXQ356" s="258"/>
      <c r="UXR356" s="258"/>
      <c r="UXS356" s="258"/>
      <c r="UXT356" s="261"/>
      <c r="UXU356" s="258"/>
      <c r="UXV356" s="258"/>
      <c r="UXW356" s="258"/>
      <c r="UXX356" s="258"/>
      <c r="UXY356" s="258"/>
      <c r="UXZ356" s="258"/>
      <c r="UYA356" s="258"/>
      <c r="UYB356" s="261"/>
      <c r="UYC356" s="258"/>
      <c r="UYD356" s="258"/>
      <c r="UYE356" s="258"/>
      <c r="UYF356" s="258"/>
      <c r="UYG356" s="258"/>
      <c r="UYH356" s="258"/>
      <c r="UYI356" s="258"/>
      <c r="UYJ356" s="261"/>
      <c r="UYK356" s="258"/>
      <c r="UYL356" s="258"/>
      <c r="UYM356" s="258"/>
      <c r="UYN356" s="258"/>
      <c r="UYO356" s="258"/>
      <c r="UYP356" s="258"/>
      <c r="UYQ356" s="258"/>
      <c r="UYR356" s="261"/>
      <c r="UYS356" s="258"/>
      <c r="UYT356" s="258"/>
      <c r="UYU356" s="258"/>
      <c r="UYV356" s="258"/>
      <c r="UYW356" s="258"/>
      <c r="UYX356" s="258"/>
      <c r="UYY356" s="258"/>
      <c r="UYZ356" s="261"/>
      <c r="UZA356" s="258"/>
      <c r="UZB356" s="258"/>
      <c r="UZC356" s="258"/>
      <c r="UZD356" s="258"/>
      <c r="UZE356" s="258"/>
      <c r="UZF356" s="258"/>
      <c r="UZG356" s="258"/>
      <c r="UZH356" s="261"/>
      <c r="UZI356" s="258"/>
      <c r="UZJ356" s="258"/>
      <c r="UZK356" s="258"/>
      <c r="UZL356" s="258"/>
      <c r="UZM356" s="258"/>
      <c r="UZN356" s="258"/>
      <c r="UZO356" s="258"/>
      <c r="UZP356" s="261"/>
      <c r="UZQ356" s="258"/>
      <c r="UZR356" s="258"/>
      <c r="UZS356" s="258"/>
      <c r="UZT356" s="258"/>
      <c r="UZU356" s="258"/>
      <c r="UZV356" s="258"/>
      <c r="UZW356" s="258"/>
      <c r="UZX356" s="261"/>
      <c r="UZY356" s="258"/>
      <c r="UZZ356" s="258"/>
      <c r="VAA356" s="258"/>
      <c r="VAB356" s="258"/>
      <c r="VAC356" s="258"/>
      <c r="VAD356" s="258"/>
      <c r="VAE356" s="258"/>
      <c r="VAF356" s="261"/>
      <c r="VAG356" s="258"/>
      <c r="VAH356" s="258"/>
      <c r="VAI356" s="258"/>
      <c r="VAJ356" s="258"/>
      <c r="VAK356" s="258"/>
      <c r="VAL356" s="258"/>
      <c r="VAM356" s="258"/>
      <c r="VAN356" s="261"/>
      <c r="VAO356" s="258"/>
      <c r="VAP356" s="258"/>
      <c r="VAQ356" s="258"/>
      <c r="VAR356" s="258"/>
      <c r="VAS356" s="258"/>
      <c r="VAT356" s="258"/>
      <c r="VAU356" s="258"/>
      <c r="VAV356" s="261"/>
      <c r="VAW356" s="258"/>
      <c r="VAX356" s="258"/>
      <c r="VAY356" s="258"/>
      <c r="VAZ356" s="258"/>
      <c r="VBA356" s="258"/>
      <c r="VBB356" s="258"/>
      <c r="VBC356" s="258"/>
      <c r="VBD356" s="261"/>
      <c r="VBE356" s="258"/>
      <c r="VBF356" s="258"/>
      <c r="VBG356" s="258"/>
      <c r="VBH356" s="258"/>
      <c r="VBI356" s="258"/>
      <c r="VBJ356" s="258"/>
      <c r="VBK356" s="258"/>
      <c r="VBL356" s="261"/>
      <c r="VBM356" s="258"/>
      <c r="VBN356" s="258"/>
      <c r="VBO356" s="258"/>
      <c r="VBP356" s="258"/>
      <c r="VBQ356" s="258"/>
      <c r="VBR356" s="258"/>
      <c r="VBS356" s="258"/>
      <c r="VBT356" s="261"/>
      <c r="VBU356" s="258"/>
      <c r="VBV356" s="258"/>
      <c r="VBW356" s="258"/>
      <c r="VBX356" s="258"/>
      <c r="VBY356" s="258"/>
      <c r="VBZ356" s="258"/>
      <c r="VCA356" s="258"/>
      <c r="VCB356" s="261"/>
      <c r="VCC356" s="258"/>
      <c r="VCD356" s="258"/>
      <c r="VCE356" s="258"/>
      <c r="VCF356" s="258"/>
      <c r="VCG356" s="258"/>
      <c r="VCH356" s="258"/>
      <c r="VCI356" s="258"/>
      <c r="VCJ356" s="261"/>
      <c r="VCK356" s="258"/>
      <c r="VCL356" s="258"/>
      <c r="VCM356" s="258"/>
      <c r="VCN356" s="258"/>
      <c r="VCO356" s="258"/>
      <c r="VCP356" s="258"/>
      <c r="VCQ356" s="258"/>
      <c r="VCR356" s="261"/>
      <c r="VCS356" s="258"/>
      <c r="VCT356" s="258"/>
      <c r="VCU356" s="258"/>
      <c r="VCV356" s="258"/>
      <c r="VCW356" s="258"/>
      <c r="VCX356" s="258"/>
      <c r="VCY356" s="258"/>
      <c r="VCZ356" s="261"/>
      <c r="VDA356" s="258"/>
      <c r="VDB356" s="258"/>
      <c r="VDC356" s="258"/>
      <c r="VDD356" s="258"/>
      <c r="VDE356" s="258"/>
      <c r="VDF356" s="258"/>
      <c r="VDG356" s="258"/>
      <c r="VDH356" s="261"/>
      <c r="VDI356" s="258"/>
      <c r="VDJ356" s="258"/>
      <c r="VDK356" s="258"/>
      <c r="VDL356" s="258"/>
      <c r="VDM356" s="258"/>
      <c r="VDN356" s="258"/>
      <c r="VDO356" s="258"/>
      <c r="VDP356" s="261"/>
      <c r="VDQ356" s="258"/>
      <c r="VDR356" s="258"/>
      <c r="VDS356" s="258"/>
      <c r="VDT356" s="258"/>
      <c r="VDU356" s="258"/>
      <c r="VDV356" s="258"/>
      <c r="VDW356" s="258"/>
      <c r="VDX356" s="261"/>
      <c r="VDY356" s="258"/>
      <c r="VDZ356" s="258"/>
      <c r="VEA356" s="258"/>
      <c r="VEB356" s="258"/>
      <c r="VEC356" s="258"/>
      <c r="VED356" s="258"/>
      <c r="VEE356" s="258"/>
      <c r="VEF356" s="261"/>
      <c r="VEG356" s="258"/>
      <c r="VEH356" s="258"/>
      <c r="VEI356" s="258"/>
      <c r="VEJ356" s="258"/>
      <c r="VEK356" s="258"/>
      <c r="VEL356" s="258"/>
      <c r="VEM356" s="258"/>
      <c r="VEN356" s="261"/>
      <c r="VEO356" s="258"/>
      <c r="VEP356" s="258"/>
      <c r="VEQ356" s="258"/>
      <c r="VER356" s="258"/>
      <c r="VES356" s="258"/>
      <c r="VET356" s="258"/>
      <c r="VEU356" s="258"/>
      <c r="VEV356" s="261"/>
      <c r="VEW356" s="258"/>
      <c r="VEX356" s="258"/>
      <c r="VEY356" s="258"/>
      <c r="VEZ356" s="258"/>
      <c r="VFA356" s="258"/>
      <c r="VFB356" s="258"/>
      <c r="VFC356" s="258"/>
      <c r="VFD356" s="261"/>
      <c r="VFE356" s="258"/>
      <c r="VFF356" s="258"/>
      <c r="VFG356" s="258"/>
      <c r="VFH356" s="258"/>
      <c r="VFI356" s="258"/>
      <c r="VFJ356" s="258"/>
      <c r="VFK356" s="258"/>
      <c r="VFL356" s="261"/>
      <c r="VFM356" s="258"/>
      <c r="VFN356" s="258"/>
      <c r="VFO356" s="258"/>
      <c r="VFP356" s="258"/>
      <c r="VFQ356" s="258"/>
      <c r="VFR356" s="258"/>
      <c r="VFS356" s="258"/>
      <c r="VFT356" s="261"/>
      <c r="VFU356" s="258"/>
      <c r="VFV356" s="258"/>
      <c r="VFW356" s="258"/>
      <c r="VFX356" s="258"/>
      <c r="VFY356" s="258"/>
      <c r="VFZ356" s="258"/>
      <c r="VGA356" s="258"/>
      <c r="VGB356" s="261"/>
      <c r="VGC356" s="258"/>
      <c r="VGD356" s="258"/>
      <c r="VGE356" s="258"/>
      <c r="VGF356" s="258"/>
      <c r="VGG356" s="258"/>
      <c r="VGH356" s="258"/>
      <c r="VGI356" s="258"/>
      <c r="VGJ356" s="261"/>
      <c r="VGK356" s="258"/>
      <c r="VGL356" s="258"/>
      <c r="VGM356" s="258"/>
      <c r="VGN356" s="258"/>
      <c r="VGO356" s="258"/>
      <c r="VGP356" s="258"/>
      <c r="VGQ356" s="258"/>
      <c r="VGR356" s="261"/>
      <c r="VGS356" s="258"/>
      <c r="VGT356" s="258"/>
      <c r="VGU356" s="258"/>
      <c r="VGV356" s="258"/>
      <c r="VGW356" s="258"/>
      <c r="VGX356" s="258"/>
      <c r="VGY356" s="258"/>
      <c r="VGZ356" s="261"/>
      <c r="VHA356" s="258"/>
      <c r="VHB356" s="258"/>
      <c r="VHC356" s="258"/>
      <c r="VHD356" s="258"/>
      <c r="VHE356" s="258"/>
      <c r="VHF356" s="258"/>
      <c r="VHG356" s="258"/>
      <c r="VHH356" s="261"/>
      <c r="VHI356" s="258"/>
      <c r="VHJ356" s="258"/>
      <c r="VHK356" s="258"/>
      <c r="VHL356" s="258"/>
      <c r="VHM356" s="258"/>
      <c r="VHN356" s="258"/>
      <c r="VHO356" s="258"/>
      <c r="VHP356" s="261"/>
      <c r="VHQ356" s="258"/>
      <c r="VHR356" s="258"/>
      <c r="VHS356" s="258"/>
      <c r="VHT356" s="258"/>
      <c r="VHU356" s="258"/>
      <c r="VHV356" s="258"/>
      <c r="VHW356" s="258"/>
      <c r="VHX356" s="261"/>
      <c r="VHY356" s="258"/>
      <c r="VHZ356" s="258"/>
      <c r="VIA356" s="258"/>
      <c r="VIB356" s="258"/>
      <c r="VIC356" s="258"/>
      <c r="VID356" s="258"/>
      <c r="VIE356" s="258"/>
      <c r="VIF356" s="261"/>
      <c r="VIG356" s="258"/>
      <c r="VIH356" s="258"/>
      <c r="VII356" s="258"/>
      <c r="VIJ356" s="258"/>
      <c r="VIK356" s="258"/>
      <c r="VIL356" s="258"/>
      <c r="VIM356" s="258"/>
      <c r="VIN356" s="261"/>
      <c r="VIO356" s="258"/>
      <c r="VIP356" s="258"/>
      <c r="VIQ356" s="258"/>
      <c r="VIR356" s="258"/>
      <c r="VIS356" s="258"/>
      <c r="VIT356" s="258"/>
      <c r="VIU356" s="258"/>
      <c r="VIV356" s="261"/>
      <c r="VIW356" s="258"/>
      <c r="VIX356" s="258"/>
      <c r="VIY356" s="258"/>
      <c r="VIZ356" s="258"/>
      <c r="VJA356" s="258"/>
      <c r="VJB356" s="258"/>
      <c r="VJC356" s="258"/>
      <c r="VJD356" s="261"/>
      <c r="VJE356" s="258"/>
      <c r="VJF356" s="258"/>
      <c r="VJG356" s="258"/>
      <c r="VJH356" s="258"/>
      <c r="VJI356" s="258"/>
      <c r="VJJ356" s="258"/>
      <c r="VJK356" s="258"/>
      <c r="VJL356" s="261"/>
      <c r="VJM356" s="258"/>
      <c r="VJN356" s="258"/>
      <c r="VJO356" s="258"/>
      <c r="VJP356" s="258"/>
      <c r="VJQ356" s="258"/>
      <c r="VJR356" s="258"/>
      <c r="VJS356" s="258"/>
      <c r="VJT356" s="261"/>
      <c r="VJU356" s="258"/>
      <c r="VJV356" s="258"/>
      <c r="VJW356" s="258"/>
      <c r="VJX356" s="258"/>
      <c r="VJY356" s="258"/>
      <c r="VJZ356" s="258"/>
      <c r="VKA356" s="258"/>
      <c r="VKB356" s="261"/>
      <c r="VKC356" s="258"/>
      <c r="VKD356" s="258"/>
      <c r="VKE356" s="258"/>
      <c r="VKF356" s="258"/>
      <c r="VKG356" s="258"/>
      <c r="VKH356" s="258"/>
      <c r="VKI356" s="258"/>
      <c r="VKJ356" s="261"/>
      <c r="VKK356" s="258"/>
      <c r="VKL356" s="258"/>
      <c r="VKM356" s="258"/>
      <c r="VKN356" s="258"/>
      <c r="VKO356" s="258"/>
      <c r="VKP356" s="258"/>
      <c r="VKQ356" s="258"/>
      <c r="VKR356" s="261"/>
      <c r="VKS356" s="258"/>
      <c r="VKT356" s="258"/>
      <c r="VKU356" s="258"/>
      <c r="VKV356" s="258"/>
      <c r="VKW356" s="258"/>
      <c r="VKX356" s="258"/>
      <c r="VKY356" s="258"/>
      <c r="VKZ356" s="261"/>
      <c r="VLA356" s="258"/>
      <c r="VLB356" s="258"/>
      <c r="VLC356" s="258"/>
      <c r="VLD356" s="258"/>
      <c r="VLE356" s="258"/>
      <c r="VLF356" s="258"/>
      <c r="VLG356" s="258"/>
      <c r="VLH356" s="261"/>
      <c r="VLI356" s="258"/>
      <c r="VLJ356" s="258"/>
      <c r="VLK356" s="258"/>
      <c r="VLL356" s="258"/>
      <c r="VLM356" s="258"/>
      <c r="VLN356" s="258"/>
      <c r="VLO356" s="258"/>
      <c r="VLP356" s="261"/>
      <c r="VLQ356" s="258"/>
      <c r="VLR356" s="258"/>
      <c r="VLS356" s="258"/>
      <c r="VLT356" s="258"/>
      <c r="VLU356" s="258"/>
      <c r="VLV356" s="258"/>
      <c r="VLW356" s="258"/>
      <c r="VLX356" s="261"/>
      <c r="VLY356" s="258"/>
      <c r="VLZ356" s="258"/>
      <c r="VMA356" s="258"/>
      <c r="VMB356" s="258"/>
      <c r="VMC356" s="258"/>
      <c r="VMD356" s="258"/>
      <c r="VME356" s="258"/>
      <c r="VMF356" s="261"/>
      <c r="VMG356" s="258"/>
      <c r="VMH356" s="258"/>
      <c r="VMI356" s="258"/>
      <c r="VMJ356" s="258"/>
      <c r="VMK356" s="258"/>
      <c r="VML356" s="258"/>
      <c r="VMM356" s="258"/>
      <c r="VMN356" s="261"/>
      <c r="VMO356" s="258"/>
      <c r="VMP356" s="258"/>
      <c r="VMQ356" s="258"/>
      <c r="VMR356" s="258"/>
      <c r="VMS356" s="258"/>
      <c r="VMT356" s="258"/>
      <c r="VMU356" s="258"/>
      <c r="VMV356" s="261"/>
      <c r="VMW356" s="258"/>
      <c r="VMX356" s="258"/>
      <c r="VMY356" s="258"/>
      <c r="VMZ356" s="258"/>
      <c r="VNA356" s="258"/>
      <c r="VNB356" s="258"/>
      <c r="VNC356" s="258"/>
      <c r="VND356" s="261"/>
      <c r="VNE356" s="258"/>
      <c r="VNF356" s="258"/>
      <c r="VNG356" s="258"/>
      <c r="VNH356" s="258"/>
      <c r="VNI356" s="258"/>
      <c r="VNJ356" s="258"/>
      <c r="VNK356" s="258"/>
      <c r="VNL356" s="261"/>
      <c r="VNM356" s="258"/>
      <c r="VNN356" s="258"/>
      <c r="VNO356" s="258"/>
      <c r="VNP356" s="258"/>
      <c r="VNQ356" s="258"/>
      <c r="VNR356" s="258"/>
      <c r="VNS356" s="258"/>
      <c r="VNT356" s="261"/>
      <c r="VNU356" s="258"/>
      <c r="VNV356" s="258"/>
      <c r="VNW356" s="258"/>
      <c r="VNX356" s="258"/>
      <c r="VNY356" s="258"/>
      <c r="VNZ356" s="258"/>
      <c r="VOA356" s="258"/>
      <c r="VOB356" s="261"/>
      <c r="VOC356" s="258"/>
      <c r="VOD356" s="258"/>
      <c r="VOE356" s="258"/>
      <c r="VOF356" s="258"/>
      <c r="VOG356" s="258"/>
      <c r="VOH356" s="258"/>
      <c r="VOI356" s="258"/>
      <c r="VOJ356" s="261"/>
      <c r="VOK356" s="258"/>
      <c r="VOL356" s="258"/>
      <c r="VOM356" s="258"/>
      <c r="VON356" s="258"/>
      <c r="VOO356" s="258"/>
      <c r="VOP356" s="258"/>
      <c r="VOQ356" s="258"/>
      <c r="VOR356" s="261"/>
      <c r="VOS356" s="258"/>
      <c r="VOT356" s="258"/>
      <c r="VOU356" s="258"/>
      <c r="VOV356" s="258"/>
      <c r="VOW356" s="258"/>
      <c r="VOX356" s="258"/>
      <c r="VOY356" s="258"/>
      <c r="VOZ356" s="261"/>
      <c r="VPA356" s="258"/>
      <c r="VPB356" s="258"/>
      <c r="VPC356" s="258"/>
      <c r="VPD356" s="258"/>
      <c r="VPE356" s="258"/>
      <c r="VPF356" s="258"/>
      <c r="VPG356" s="258"/>
      <c r="VPH356" s="261"/>
      <c r="VPI356" s="258"/>
      <c r="VPJ356" s="258"/>
      <c r="VPK356" s="258"/>
      <c r="VPL356" s="258"/>
      <c r="VPM356" s="258"/>
      <c r="VPN356" s="258"/>
      <c r="VPO356" s="258"/>
      <c r="VPP356" s="261"/>
      <c r="VPQ356" s="258"/>
      <c r="VPR356" s="258"/>
      <c r="VPS356" s="258"/>
      <c r="VPT356" s="258"/>
      <c r="VPU356" s="258"/>
      <c r="VPV356" s="258"/>
      <c r="VPW356" s="258"/>
      <c r="VPX356" s="261"/>
      <c r="VPY356" s="258"/>
      <c r="VPZ356" s="258"/>
      <c r="VQA356" s="258"/>
      <c r="VQB356" s="258"/>
      <c r="VQC356" s="258"/>
      <c r="VQD356" s="258"/>
      <c r="VQE356" s="258"/>
      <c r="VQF356" s="261"/>
      <c r="VQG356" s="258"/>
      <c r="VQH356" s="258"/>
      <c r="VQI356" s="258"/>
      <c r="VQJ356" s="258"/>
      <c r="VQK356" s="258"/>
      <c r="VQL356" s="258"/>
      <c r="VQM356" s="258"/>
      <c r="VQN356" s="261"/>
      <c r="VQO356" s="258"/>
      <c r="VQP356" s="258"/>
      <c r="VQQ356" s="258"/>
      <c r="VQR356" s="258"/>
      <c r="VQS356" s="258"/>
      <c r="VQT356" s="258"/>
      <c r="VQU356" s="258"/>
      <c r="VQV356" s="261"/>
      <c r="VQW356" s="258"/>
      <c r="VQX356" s="258"/>
      <c r="VQY356" s="258"/>
      <c r="VQZ356" s="258"/>
      <c r="VRA356" s="258"/>
      <c r="VRB356" s="258"/>
      <c r="VRC356" s="258"/>
      <c r="VRD356" s="261"/>
      <c r="VRE356" s="258"/>
      <c r="VRF356" s="258"/>
      <c r="VRG356" s="258"/>
      <c r="VRH356" s="258"/>
      <c r="VRI356" s="258"/>
      <c r="VRJ356" s="258"/>
      <c r="VRK356" s="258"/>
      <c r="VRL356" s="261"/>
      <c r="VRM356" s="258"/>
      <c r="VRN356" s="258"/>
      <c r="VRO356" s="258"/>
      <c r="VRP356" s="258"/>
      <c r="VRQ356" s="258"/>
      <c r="VRR356" s="258"/>
      <c r="VRS356" s="258"/>
      <c r="VRT356" s="261"/>
      <c r="VRU356" s="258"/>
      <c r="VRV356" s="258"/>
      <c r="VRW356" s="258"/>
      <c r="VRX356" s="258"/>
      <c r="VRY356" s="258"/>
      <c r="VRZ356" s="258"/>
      <c r="VSA356" s="258"/>
      <c r="VSB356" s="261"/>
      <c r="VSC356" s="258"/>
      <c r="VSD356" s="258"/>
      <c r="VSE356" s="258"/>
      <c r="VSF356" s="258"/>
      <c r="VSG356" s="258"/>
      <c r="VSH356" s="258"/>
      <c r="VSI356" s="258"/>
      <c r="VSJ356" s="261"/>
      <c r="VSK356" s="258"/>
      <c r="VSL356" s="258"/>
      <c r="VSM356" s="258"/>
      <c r="VSN356" s="258"/>
      <c r="VSO356" s="258"/>
      <c r="VSP356" s="258"/>
      <c r="VSQ356" s="258"/>
      <c r="VSR356" s="261"/>
      <c r="VSS356" s="258"/>
      <c r="VST356" s="258"/>
      <c r="VSU356" s="258"/>
      <c r="VSV356" s="258"/>
      <c r="VSW356" s="258"/>
      <c r="VSX356" s="258"/>
      <c r="VSY356" s="258"/>
      <c r="VSZ356" s="261"/>
      <c r="VTA356" s="258"/>
      <c r="VTB356" s="258"/>
      <c r="VTC356" s="258"/>
      <c r="VTD356" s="258"/>
      <c r="VTE356" s="258"/>
      <c r="VTF356" s="258"/>
      <c r="VTG356" s="258"/>
      <c r="VTH356" s="261"/>
      <c r="VTI356" s="258"/>
      <c r="VTJ356" s="258"/>
      <c r="VTK356" s="258"/>
      <c r="VTL356" s="258"/>
      <c r="VTM356" s="258"/>
      <c r="VTN356" s="258"/>
      <c r="VTO356" s="258"/>
      <c r="VTP356" s="261"/>
      <c r="VTQ356" s="258"/>
      <c r="VTR356" s="258"/>
      <c r="VTS356" s="258"/>
      <c r="VTT356" s="258"/>
      <c r="VTU356" s="258"/>
      <c r="VTV356" s="258"/>
      <c r="VTW356" s="258"/>
      <c r="VTX356" s="261"/>
      <c r="VTY356" s="258"/>
      <c r="VTZ356" s="258"/>
      <c r="VUA356" s="258"/>
      <c r="VUB356" s="258"/>
      <c r="VUC356" s="258"/>
      <c r="VUD356" s="258"/>
      <c r="VUE356" s="258"/>
      <c r="VUF356" s="261"/>
      <c r="VUG356" s="258"/>
      <c r="VUH356" s="258"/>
      <c r="VUI356" s="258"/>
      <c r="VUJ356" s="258"/>
      <c r="VUK356" s="258"/>
      <c r="VUL356" s="258"/>
      <c r="VUM356" s="258"/>
      <c r="VUN356" s="261"/>
      <c r="VUO356" s="258"/>
      <c r="VUP356" s="258"/>
      <c r="VUQ356" s="258"/>
      <c r="VUR356" s="258"/>
      <c r="VUS356" s="258"/>
      <c r="VUT356" s="258"/>
      <c r="VUU356" s="258"/>
      <c r="VUV356" s="261"/>
      <c r="VUW356" s="258"/>
      <c r="VUX356" s="258"/>
      <c r="VUY356" s="258"/>
      <c r="VUZ356" s="258"/>
      <c r="VVA356" s="258"/>
      <c r="VVB356" s="258"/>
      <c r="VVC356" s="258"/>
      <c r="VVD356" s="261"/>
      <c r="VVE356" s="258"/>
      <c r="VVF356" s="258"/>
      <c r="VVG356" s="258"/>
      <c r="VVH356" s="258"/>
      <c r="VVI356" s="258"/>
      <c r="VVJ356" s="258"/>
      <c r="VVK356" s="258"/>
      <c r="VVL356" s="261"/>
      <c r="VVM356" s="258"/>
      <c r="VVN356" s="258"/>
      <c r="VVO356" s="258"/>
      <c r="VVP356" s="258"/>
      <c r="VVQ356" s="258"/>
      <c r="VVR356" s="258"/>
      <c r="VVS356" s="258"/>
      <c r="VVT356" s="261"/>
      <c r="VVU356" s="258"/>
      <c r="VVV356" s="258"/>
      <c r="VVW356" s="258"/>
      <c r="VVX356" s="258"/>
      <c r="VVY356" s="258"/>
      <c r="VVZ356" s="258"/>
      <c r="VWA356" s="258"/>
      <c r="VWB356" s="261"/>
      <c r="VWC356" s="258"/>
      <c r="VWD356" s="258"/>
      <c r="VWE356" s="258"/>
      <c r="VWF356" s="258"/>
      <c r="VWG356" s="258"/>
      <c r="VWH356" s="258"/>
      <c r="VWI356" s="258"/>
      <c r="VWJ356" s="261"/>
      <c r="VWK356" s="258"/>
      <c r="VWL356" s="258"/>
      <c r="VWM356" s="258"/>
      <c r="VWN356" s="258"/>
      <c r="VWO356" s="258"/>
      <c r="VWP356" s="258"/>
      <c r="VWQ356" s="258"/>
      <c r="VWR356" s="261"/>
      <c r="VWS356" s="258"/>
      <c r="VWT356" s="258"/>
      <c r="VWU356" s="258"/>
      <c r="VWV356" s="258"/>
      <c r="VWW356" s="258"/>
      <c r="VWX356" s="258"/>
      <c r="VWY356" s="258"/>
      <c r="VWZ356" s="261"/>
      <c r="VXA356" s="258"/>
      <c r="VXB356" s="258"/>
      <c r="VXC356" s="258"/>
      <c r="VXD356" s="258"/>
      <c r="VXE356" s="258"/>
      <c r="VXF356" s="258"/>
      <c r="VXG356" s="258"/>
      <c r="VXH356" s="261"/>
      <c r="VXI356" s="258"/>
      <c r="VXJ356" s="258"/>
      <c r="VXK356" s="258"/>
      <c r="VXL356" s="258"/>
      <c r="VXM356" s="258"/>
      <c r="VXN356" s="258"/>
      <c r="VXO356" s="258"/>
      <c r="VXP356" s="261"/>
      <c r="VXQ356" s="258"/>
      <c r="VXR356" s="258"/>
      <c r="VXS356" s="258"/>
      <c r="VXT356" s="258"/>
      <c r="VXU356" s="258"/>
      <c r="VXV356" s="258"/>
      <c r="VXW356" s="258"/>
      <c r="VXX356" s="261"/>
      <c r="VXY356" s="258"/>
      <c r="VXZ356" s="258"/>
      <c r="VYA356" s="258"/>
      <c r="VYB356" s="258"/>
      <c r="VYC356" s="258"/>
      <c r="VYD356" s="258"/>
      <c r="VYE356" s="258"/>
      <c r="VYF356" s="261"/>
      <c r="VYG356" s="258"/>
      <c r="VYH356" s="258"/>
      <c r="VYI356" s="258"/>
      <c r="VYJ356" s="258"/>
      <c r="VYK356" s="258"/>
      <c r="VYL356" s="258"/>
      <c r="VYM356" s="258"/>
      <c r="VYN356" s="261"/>
      <c r="VYO356" s="258"/>
      <c r="VYP356" s="258"/>
      <c r="VYQ356" s="258"/>
      <c r="VYR356" s="258"/>
      <c r="VYS356" s="258"/>
      <c r="VYT356" s="258"/>
      <c r="VYU356" s="258"/>
      <c r="VYV356" s="261"/>
      <c r="VYW356" s="258"/>
      <c r="VYX356" s="258"/>
      <c r="VYY356" s="258"/>
      <c r="VYZ356" s="258"/>
      <c r="VZA356" s="258"/>
      <c r="VZB356" s="258"/>
      <c r="VZC356" s="258"/>
      <c r="VZD356" s="261"/>
      <c r="VZE356" s="258"/>
      <c r="VZF356" s="258"/>
      <c r="VZG356" s="258"/>
      <c r="VZH356" s="258"/>
      <c r="VZI356" s="258"/>
      <c r="VZJ356" s="258"/>
      <c r="VZK356" s="258"/>
      <c r="VZL356" s="261"/>
      <c r="VZM356" s="258"/>
      <c r="VZN356" s="258"/>
      <c r="VZO356" s="258"/>
      <c r="VZP356" s="258"/>
      <c r="VZQ356" s="258"/>
      <c r="VZR356" s="258"/>
      <c r="VZS356" s="258"/>
      <c r="VZT356" s="261"/>
      <c r="VZU356" s="258"/>
      <c r="VZV356" s="258"/>
      <c r="VZW356" s="258"/>
      <c r="VZX356" s="258"/>
      <c r="VZY356" s="258"/>
      <c r="VZZ356" s="258"/>
      <c r="WAA356" s="258"/>
      <c r="WAB356" s="261"/>
      <c r="WAC356" s="258"/>
      <c r="WAD356" s="258"/>
      <c r="WAE356" s="258"/>
      <c r="WAF356" s="258"/>
      <c r="WAG356" s="258"/>
      <c r="WAH356" s="258"/>
      <c r="WAI356" s="258"/>
      <c r="WAJ356" s="261"/>
      <c r="WAK356" s="258"/>
      <c r="WAL356" s="258"/>
      <c r="WAM356" s="258"/>
      <c r="WAN356" s="258"/>
      <c r="WAO356" s="258"/>
      <c r="WAP356" s="258"/>
      <c r="WAQ356" s="258"/>
      <c r="WAR356" s="261"/>
      <c r="WAS356" s="258"/>
      <c r="WAT356" s="258"/>
      <c r="WAU356" s="258"/>
      <c r="WAV356" s="258"/>
      <c r="WAW356" s="258"/>
      <c r="WAX356" s="258"/>
      <c r="WAY356" s="258"/>
      <c r="WAZ356" s="261"/>
      <c r="WBA356" s="258"/>
      <c r="WBB356" s="258"/>
      <c r="WBC356" s="258"/>
      <c r="WBD356" s="258"/>
      <c r="WBE356" s="258"/>
      <c r="WBF356" s="258"/>
      <c r="WBG356" s="258"/>
      <c r="WBH356" s="261"/>
      <c r="WBI356" s="258"/>
      <c r="WBJ356" s="258"/>
      <c r="WBK356" s="258"/>
      <c r="WBL356" s="258"/>
      <c r="WBM356" s="258"/>
      <c r="WBN356" s="258"/>
      <c r="WBO356" s="258"/>
      <c r="WBP356" s="261"/>
      <c r="WBQ356" s="258"/>
      <c r="WBR356" s="258"/>
      <c r="WBS356" s="258"/>
      <c r="WBT356" s="258"/>
      <c r="WBU356" s="258"/>
      <c r="WBV356" s="258"/>
      <c r="WBW356" s="258"/>
      <c r="WBX356" s="261"/>
      <c r="WBY356" s="258"/>
      <c r="WBZ356" s="258"/>
      <c r="WCA356" s="258"/>
      <c r="WCB356" s="258"/>
      <c r="WCC356" s="258"/>
      <c r="WCD356" s="258"/>
      <c r="WCE356" s="258"/>
      <c r="WCF356" s="261"/>
      <c r="WCG356" s="258"/>
      <c r="WCH356" s="258"/>
      <c r="WCI356" s="258"/>
      <c r="WCJ356" s="258"/>
      <c r="WCK356" s="258"/>
      <c r="WCL356" s="258"/>
      <c r="WCM356" s="258"/>
      <c r="WCN356" s="261"/>
      <c r="WCO356" s="258"/>
      <c r="WCP356" s="258"/>
      <c r="WCQ356" s="258"/>
      <c r="WCR356" s="258"/>
      <c r="WCS356" s="258"/>
      <c r="WCT356" s="258"/>
      <c r="WCU356" s="258"/>
      <c r="WCV356" s="261"/>
      <c r="WCW356" s="258"/>
      <c r="WCX356" s="258"/>
      <c r="WCY356" s="258"/>
      <c r="WCZ356" s="258"/>
      <c r="WDA356" s="258"/>
      <c r="WDB356" s="258"/>
      <c r="WDC356" s="258"/>
      <c r="WDD356" s="261"/>
      <c r="WDE356" s="258"/>
      <c r="WDF356" s="258"/>
      <c r="WDG356" s="258"/>
      <c r="WDH356" s="258"/>
      <c r="WDI356" s="258"/>
      <c r="WDJ356" s="258"/>
      <c r="WDK356" s="258"/>
      <c r="WDL356" s="261"/>
      <c r="WDM356" s="258"/>
      <c r="WDN356" s="258"/>
      <c r="WDO356" s="258"/>
      <c r="WDP356" s="258"/>
      <c r="WDQ356" s="258"/>
      <c r="WDR356" s="258"/>
      <c r="WDS356" s="258"/>
      <c r="WDT356" s="261"/>
      <c r="WDU356" s="258"/>
      <c r="WDV356" s="258"/>
      <c r="WDW356" s="258"/>
      <c r="WDX356" s="258"/>
      <c r="WDY356" s="258"/>
      <c r="WDZ356" s="258"/>
      <c r="WEA356" s="258"/>
      <c r="WEB356" s="261"/>
      <c r="WEC356" s="258"/>
      <c r="WED356" s="258"/>
      <c r="WEE356" s="258"/>
      <c r="WEF356" s="258"/>
      <c r="WEG356" s="258"/>
      <c r="WEH356" s="258"/>
      <c r="WEI356" s="258"/>
      <c r="WEJ356" s="261"/>
      <c r="WEK356" s="258"/>
      <c r="WEL356" s="258"/>
      <c r="WEM356" s="258"/>
      <c r="WEN356" s="258"/>
      <c r="WEO356" s="258"/>
      <c r="WEP356" s="258"/>
      <c r="WEQ356" s="258"/>
      <c r="WER356" s="261"/>
      <c r="WES356" s="258"/>
      <c r="WET356" s="258"/>
      <c r="WEU356" s="258"/>
      <c r="WEV356" s="258"/>
      <c r="WEW356" s="258"/>
      <c r="WEX356" s="258"/>
      <c r="WEY356" s="258"/>
      <c r="WEZ356" s="261"/>
      <c r="WFA356" s="258"/>
      <c r="WFB356" s="258"/>
      <c r="WFC356" s="258"/>
      <c r="WFD356" s="258"/>
      <c r="WFE356" s="258"/>
      <c r="WFF356" s="258"/>
      <c r="WFG356" s="258"/>
      <c r="WFH356" s="261"/>
      <c r="WFI356" s="258"/>
      <c r="WFJ356" s="258"/>
      <c r="WFK356" s="258"/>
      <c r="WFL356" s="258"/>
      <c r="WFM356" s="258"/>
      <c r="WFN356" s="258"/>
      <c r="WFO356" s="258"/>
      <c r="WFP356" s="261"/>
      <c r="WFQ356" s="258"/>
      <c r="WFR356" s="258"/>
      <c r="WFS356" s="258"/>
      <c r="WFT356" s="258"/>
      <c r="WFU356" s="258"/>
      <c r="WFV356" s="258"/>
      <c r="WFW356" s="258"/>
      <c r="WFX356" s="261"/>
      <c r="WFY356" s="258"/>
      <c r="WFZ356" s="258"/>
      <c r="WGA356" s="258"/>
      <c r="WGB356" s="258"/>
      <c r="WGC356" s="258"/>
      <c r="WGD356" s="258"/>
      <c r="WGE356" s="258"/>
      <c r="WGF356" s="261"/>
      <c r="WGG356" s="258"/>
      <c r="WGH356" s="258"/>
      <c r="WGI356" s="258"/>
      <c r="WGJ356" s="258"/>
      <c r="WGK356" s="258"/>
      <c r="WGL356" s="258"/>
      <c r="WGM356" s="258"/>
      <c r="WGN356" s="261"/>
      <c r="WGO356" s="258"/>
      <c r="WGP356" s="258"/>
      <c r="WGQ356" s="258"/>
      <c r="WGR356" s="258"/>
      <c r="WGS356" s="258"/>
      <c r="WGT356" s="258"/>
      <c r="WGU356" s="258"/>
      <c r="WGV356" s="261"/>
      <c r="WGW356" s="258"/>
      <c r="WGX356" s="258"/>
      <c r="WGY356" s="258"/>
      <c r="WGZ356" s="258"/>
      <c r="WHA356" s="258"/>
      <c r="WHB356" s="258"/>
      <c r="WHC356" s="258"/>
      <c r="WHD356" s="261"/>
      <c r="WHE356" s="258"/>
      <c r="WHF356" s="258"/>
      <c r="WHG356" s="258"/>
      <c r="WHH356" s="258"/>
      <c r="WHI356" s="258"/>
      <c r="WHJ356" s="258"/>
      <c r="WHK356" s="258"/>
      <c r="WHL356" s="261"/>
      <c r="WHM356" s="258"/>
      <c r="WHN356" s="258"/>
      <c r="WHO356" s="258"/>
      <c r="WHP356" s="258"/>
      <c r="WHQ356" s="258"/>
      <c r="WHR356" s="258"/>
      <c r="WHS356" s="258"/>
      <c r="WHT356" s="261"/>
      <c r="WHU356" s="258"/>
      <c r="WHV356" s="258"/>
      <c r="WHW356" s="258"/>
      <c r="WHX356" s="258"/>
      <c r="WHY356" s="258"/>
      <c r="WHZ356" s="258"/>
      <c r="WIA356" s="258"/>
      <c r="WIB356" s="261"/>
      <c r="WIC356" s="258"/>
      <c r="WID356" s="258"/>
      <c r="WIE356" s="258"/>
      <c r="WIF356" s="258"/>
      <c r="WIG356" s="258"/>
      <c r="WIH356" s="258"/>
      <c r="WII356" s="258"/>
      <c r="WIJ356" s="261"/>
      <c r="WIK356" s="258"/>
      <c r="WIL356" s="258"/>
      <c r="WIM356" s="258"/>
      <c r="WIN356" s="258"/>
      <c r="WIO356" s="258"/>
      <c r="WIP356" s="258"/>
      <c r="WIQ356" s="258"/>
      <c r="WIR356" s="261"/>
      <c r="WIS356" s="258"/>
      <c r="WIT356" s="258"/>
      <c r="WIU356" s="258"/>
      <c r="WIV356" s="258"/>
      <c r="WIW356" s="258"/>
      <c r="WIX356" s="258"/>
      <c r="WIY356" s="258"/>
      <c r="WIZ356" s="261"/>
      <c r="WJA356" s="258"/>
      <c r="WJB356" s="258"/>
      <c r="WJC356" s="258"/>
      <c r="WJD356" s="258"/>
      <c r="WJE356" s="258"/>
      <c r="WJF356" s="258"/>
      <c r="WJG356" s="258"/>
      <c r="WJH356" s="261"/>
      <c r="WJI356" s="258"/>
      <c r="WJJ356" s="258"/>
      <c r="WJK356" s="258"/>
      <c r="WJL356" s="258"/>
      <c r="WJM356" s="258"/>
      <c r="WJN356" s="258"/>
      <c r="WJO356" s="258"/>
      <c r="WJP356" s="261"/>
      <c r="WJQ356" s="258"/>
      <c r="WJR356" s="258"/>
      <c r="WJS356" s="258"/>
      <c r="WJT356" s="258"/>
      <c r="WJU356" s="258"/>
      <c r="WJV356" s="258"/>
      <c r="WJW356" s="258"/>
      <c r="WJX356" s="261"/>
      <c r="WJY356" s="258"/>
      <c r="WJZ356" s="258"/>
      <c r="WKA356" s="258"/>
      <c r="WKB356" s="258"/>
      <c r="WKC356" s="258"/>
      <c r="WKD356" s="258"/>
      <c r="WKE356" s="258"/>
      <c r="WKF356" s="261"/>
      <c r="WKG356" s="258"/>
      <c r="WKH356" s="258"/>
      <c r="WKI356" s="258"/>
      <c r="WKJ356" s="258"/>
      <c r="WKK356" s="258"/>
      <c r="WKL356" s="258"/>
      <c r="WKM356" s="258"/>
      <c r="WKN356" s="261"/>
      <c r="WKO356" s="258"/>
      <c r="WKP356" s="258"/>
      <c r="WKQ356" s="258"/>
      <c r="WKR356" s="258"/>
      <c r="WKS356" s="258"/>
      <c r="WKT356" s="258"/>
      <c r="WKU356" s="258"/>
      <c r="WKV356" s="261"/>
      <c r="WKW356" s="258"/>
      <c r="WKX356" s="258"/>
      <c r="WKY356" s="258"/>
      <c r="WKZ356" s="258"/>
      <c r="WLA356" s="258"/>
      <c r="WLB356" s="258"/>
      <c r="WLC356" s="258"/>
      <c r="WLD356" s="261"/>
      <c r="WLE356" s="258"/>
      <c r="WLF356" s="258"/>
      <c r="WLG356" s="258"/>
      <c r="WLH356" s="258"/>
      <c r="WLI356" s="258"/>
      <c r="WLJ356" s="258"/>
      <c r="WLK356" s="258"/>
      <c r="WLL356" s="261"/>
      <c r="WLM356" s="258"/>
      <c r="WLN356" s="258"/>
      <c r="WLO356" s="258"/>
      <c r="WLP356" s="258"/>
      <c r="WLQ356" s="258"/>
      <c r="WLR356" s="258"/>
      <c r="WLS356" s="258"/>
      <c r="WLT356" s="261"/>
      <c r="WLU356" s="258"/>
      <c r="WLV356" s="258"/>
      <c r="WLW356" s="258"/>
      <c r="WLX356" s="258"/>
      <c r="WLY356" s="258"/>
      <c r="WLZ356" s="258"/>
      <c r="WMA356" s="258"/>
      <c r="WMB356" s="261"/>
      <c r="WMC356" s="258"/>
      <c r="WMD356" s="258"/>
      <c r="WME356" s="258"/>
      <c r="WMF356" s="258"/>
      <c r="WMG356" s="258"/>
      <c r="WMH356" s="258"/>
      <c r="WMI356" s="258"/>
      <c r="WMJ356" s="261"/>
      <c r="WMK356" s="258"/>
      <c r="WML356" s="258"/>
      <c r="WMM356" s="258"/>
      <c r="WMN356" s="258"/>
      <c r="WMO356" s="258"/>
      <c r="WMP356" s="258"/>
      <c r="WMQ356" s="258"/>
      <c r="WMR356" s="261"/>
      <c r="WMS356" s="258"/>
      <c r="WMT356" s="258"/>
      <c r="WMU356" s="258"/>
      <c r="WMV356" s="258"/>
      <c r="WMW356" s="258"/>
      <c r="WMX356" s="258"/>
      <c r="WMY356" s="258"/>
      <c r="WMZ356" s="261"/>
      <c r="WNA356" s="258"/>
      <c r="WNB356" s="258"/>
      <c r="WNC356" s="258"/>
      <c r="WND356" s="258"/>
      <c r="WNE356" s="258"/>
      <c r="WNF356" s="258"/>
      <c r="WNG356" s="258"/>
      <c r="WNH356" s="261"/>
      <c r="WNI356" s="258"/>
      <c r="WNJ356" s="258"/>
      <c r="WNK356" s="258"/>
      <c r="WNL356" s="258"/>
      <c r="WNM356" s="258"/>
      <c r="WNN356" s="258"/>
      <c r="WNO356" s="258"/>
      <c r="WNP356" s="261"/>
      <c r="WNQ356" s="258"/>
      <c r="WNR356" s="258"/>
      <c r="WNS356" s="258"/>
      <c r="WNT356" s="258"/>
      <c r="WNU356" s="258"/>
      <c r="WNV356" s="258"/>
      <c r="WNW356" s="258"/>
      <c r="WNX356" s="261"/>
      <c r="WNY356" s="258"/>
      <c r="WNZ356" s="258"/>
      <c r="WOA356" s="258"/>
      <c r="WOB356" s="258"/>
      <c r="WOC356" s="258"/>
      <c r="WOD356" s="258"/>
      <c r="WOE356" s="258"/>
      <c r="WOF356" s="261"/>
      <c r="WOG356" s="258"/>
      <c r="WOH356" s="258"/>
      <c r="WOI356" s="258"/>
      <c r="WOJ356" s="258"/>
      <c r="WOK356" s="258"/>
      <c r="WOL356" s="258"/>
      <c r="WOM356" s="258"/>
      <c r="WON356" s="261"/>
      <c r="WOO356" s="258"/>
      <c r="WOP356" s="258"/>
      <c r="WOQ356" s="258"/>
      <c r="WOR356" s="258"/>
      <c r="WOS356" s="258"/>
      <c r="WOT356" s="258"/>
      <c r="WOU356" s="258"/>
      <c r="WOV356" s="261"/>
      <c r="WOW356" s="258"/>
      <c r="WOX356" s="258"/>
      <c r="WOY356" s="258"/>
      <c r="WOZ356" s="258"/>
      <c r="WPA356" s="258"/>
      <c r="WPB356" s="258"/>
      <c r="WPC356" s="258"/>
      <c r="WPD356" s="261"/>
      <c r="WPE356" s="258"/>
      <c r="WPF356" s="258"/>
      <c r="WPG356" s="258"/>
      <c r="WPH356" s="258"/>
      <c r="WPI356" s="258"/>
      <c r="WPJ356" s="258"/>
      <c r="WPK356" s="258"/>
      <c r="WPL356" s="261"/>
      <c r="WPM356" s="258"/>
      <c r="WPN356" s="258"/>
      <c r="WPO356" s="258"/>
      <c r="WPP356" s="258"/>
      <c r="WPQ356" s="258"/>
      <c r="WPR356" s="258"/>
      <c r="WPS356" s="258"/>
      <c r="WPT356" s="261"/>
      <c r="WPU356" s="258"/>
      <c r="WPV356" s="258"/>
      <c r="WPW356" s="258"/>
      <c r="WPX356" s="258"/>
      <c r="WPY356" s="258"/>
      <c r="WPZ356" s="258"/>
      <c r="WQA356" s="258"/>
      <c r="WQB356" s="261"/>
      <c r="WQC356" s="258"/>
      <c r="WQD356" s="258"/>
      <c r="WQE356" s="258"/>
      <c r="WQF356" s="258"/>
      <c r="WQG356" s="258"/>
      <c r="WQH356" s="258"/>
      <c r="WQI356" s="258"/>
      <c r="WQJ356" s="261"/>
      <c r="WQK356" s="258"/>
      <c r="WQL356" s="258"/>
      <c r="WQM356" s="258"/>
      <c r="WQN356" s="258"/>
      <c r="WQO356" s="258"/>
      <c r="WQP356" s="258"/>
      <c r="WQQ356" s="258"/>
      <c r="WQR356" s="261"/>
      <c r="WQS356" s="258"/>
      <c r="WQT356" s="258"/>
      <c r="WQU356" s="258"/>
      <c r="WQV356" s="258"/>
      <c r="WQW356" s="258"/>
      <c r="WQX356" s="258"/>
      <c r="WQY356" s="258"/>
      <c r="WQZ356" s="261"/>
      <c r="WRA356" s="258"/>
      <c r="WRB356" s="258"/>
      <c r="WRC356" s="258"/>
      <c r="WRD356" s="258"/>
      <c r="WRE356" s="258"/>
      <c r="WRF356" s="258"/>
      <c r="WRG356" s="258"/>
      <c r="WRH356" s="261"/>
      <c r="WRI356" s="258"/>
      <c r="WRJ356" s="258"/>
      <c r="WRK356" s="258"/>
      <c r="WRL356" s="258"/>
      <c r="WRM356" s="258"/>
      <c r="WRN356" s="258"/>
      <c r="WRO356" s="258"/>
      <c r="WRP356" s="261"/>
      <c r="WRQ356" s="258"/>
      <c r="WRR356" s="258"/>
      <c r="WRS356" s="258"/>
      <c r="WRT356" s="258"/>
      <c r="WRU356" s="258"/>
      <c r="WRV356" s="258"/>
      <c r="WRW356" s="258"/>
      <c r="WRX356" s="261"/>
      <c r="WRY356" s="258"/>
      <c r="WRZ356" s="258"/>
      <c r="WSA356" s="258"/>
      <c r="WSB356" s="258"/>
      <c r="WSC356" s="258"/>
      <c r="WSD356" s="258"/>
      <c r="WSE356" s="258"/>
      <c r="WSF356" s="261"/>
      <c r="WSG356" s="258"/>
      <c r="WSH356" s="258"/>
      <c r="WSI356" s="258"/>
      <c r="WSJ356" s="258"/>
      <c r="WSK356" s="258"/>
      <c r="WSL356" s="258"/>
      <c r="WSM356" s="258"/>
      <c r="WSN356" s="261"/>
      <c r="WSO356" s="258"/>
      <c r="WSP356" s="258"/>
      <c r="WSQ356" s="258"/>
      <c r="WSR356" s="258"/>
      <c r="WSS356" s="258"/>
      <c r="WST356" s="258"/>
      <c r="WSU356" s="258"/>
      <c r="WSV356" s="261"/>
      <c r="WSW356" s="258"/>
      <c r="WSX356" s="258"/>
      <c r="WSY356" s="258"/>
      <c r="WSZ356" s="258"/>
      <c r="WTA356" s="258"/>
      <c r="WTB356" s="258"/>
      <c r="WTC356" s="258"/>
      <c r="WTD356" s="261"/>
      <c r="WTE356" s="258"/>
      <c r="WTF356" s="258"/>
      <c r="WTG356" s="258"/>
      <c r="WTH356" s="258"/>
      <c r="WTI356" s="258"/>
      <c r="WTJ356" s="258"/>
      <c r="WTK356" s="258"/>
      <c r="WTL356" s="261"/>
      <c r="WTM356" s="258"/>
      <c r="WTN356" s="258"/>
      <c r="WTO356" s="258"/>
      <c r="WTP356" s="258"/>
      <c r="WTQ356" s="258"/>
      <c r="WTR356" s="258"/>
      <c r="WTS356" s="258"/>
      <c r="WTT356" s="261"/>
      <c r="WTU356" s="258"/>
      <c r="WTV356" s="258"/>
      <c r="WTW356" s="258"/>
      <c r="WTX356" s="258"/>
      <c r="WTY356" s="258"/>
      <c r="WTZ356" s="258"/>
      <c r="WUA356" s="258"/>
      <c r="WUB356" s="261"/>
      <c r="WUC356" s="258"/>
      <c r="WUD356" s="258"/>
      <c r="WUE356" s="258"/>
      <c r="WUF356" s="258"/>
      <c r="WUG356" s="258"/>
      <c r="WUH356" s="258"/>
      <c r="WUI356" s="258"/>
      <c r="WUJ356" s="261"/>
      <c r="WUK356" s="258"/>
      <c r="WUL356" s="258"/>
      <c r="WUM356" s="258"/>
      <c r="WUN356" s="258"/>
      <c r="WUO356" s="258"/>
      <c r="WUP356" s="258"/>
      <c r="WUQ356" s="258"/>
      <c r="WUR356" s="261"/>
      <c r="WUS356" s="258"/>
      <c r="WUT356" s="258"/>
      <c r="WUU356" s="258"/>
      <c r="WUV356" s="258"/>
      <c r="WUW356" s="258"/>
      <c r="WUX356" s="258"/>
      <c r="WUY356" s="258"/>
      <c r="WUZ356" s="261"/>
      <c r="WVA356" s="258"/>
      <c r="WVB356" s="258"/>
      <c r="WVC356" s="258"/>
      <c r="WVD356" s="258"/>
      <c r="WVE356" s="258"/>
      <c r="WVF356" s="258"/>
      <c r="WVG356" s="258"/>
      <c r="WVH356" s="261"/>
      <c r="WVI356" s="258"/>
      <c r="WVJ356" s="258"/>
      <c r="WVK356" s="258"/>
      <c r="WVL356" s="258"/>
      <c r="WVM356" s="258"/>
      <c r="WVN356" s="258"/>
      <c r="WVO356" s="258"/>
      <c r="WVP356" s="261"/>
      <c r="WVQ356" s="258"/>
      <c r="WVR356" s="258"/>
      <c r="WVS356" s="258"/>
      <c r="WVT356" s="258"/>
      <c r="WVU356" s="258"/>
      <c r="WVV356" s="258"/>
      <c r="WVW356" s="258"/>
      <c r="WVX356" s="261"/>
      <c r="WVY356" s="258"/>
      <c r="WVZ356" s="258"/>
      <c r="WWA356" s="258"/>
      <c r="WWB356" s="258"/>
      <c r="WWC356" s="258"/>
      <c r="WWD356" s="258"/>
      <c r="WWE356" s="258"/>
      <c r="WWF356" s="261"/>
      <c r="WWG356" s="258"/>
      <c r="WWH356" s="258"/>
      <c r="WWI356" s="258"/>
      <c r="WWJ356" s="258"/>
      <c r="WWK356" s="258"/>
      <c r="WWL356" s="258"/>
      <c r="WWM356" s="258"/>
      <c r="WWN356" s="261"/>
      <c r="WWO356" s="258"/>
      <c r="WWP356" s="258"/>
      <c r="WWQ356" s="258"/>
      <c r="WWR356" s="258"/>
      <c r="WWS356" s="258"/>
      <c r="WWT356" s="258"/>
      <c r="WWU356" s="258"/>
      <c r="WWV356" s="261"/>
      <c r="WWW356" s="258"/>
      <c r="WWX356" s="258"/>
      <c r="WWY356" s="258"/>
      <c r="WWZ356" s="258"/>
      <c r="WXA356" s="258"/>
      <c r="WXB356" s="258"/>
      <c r="WXC356" s="258"/>
      <c r="WXD356" s="261"/>
      <c r="WXE356" s="258"/>
      <c r="WXF356" s="258"/>
      <c r="WXG356" s="258"/>
      <c r="WXH356" s="258"/>
      <c r="WXI356" s="258"/>
      <c r="WXJ356" s="258"/>
      <c r="WXK356" s="258"/>
      <c r="WXL356" s="261"/>
      <c r="WXM356" s="258"/>
      <c r="WXN356" s="258"/>
      <c r="WXO356" s="258"/>
      <c r="WXP356" s="258"/>
      <c r="WXQ356" s="258"/>
      <c r="WXR356" s="258"/>
      <c r="WXS356" s="258"/>
      <c r="WXT356" s="261"/>
      <c r="WXU356" s="258"/>
      <c r="WXV356" s="258"/>
      <c r="WXW356" s="258"/>
      <c r="WXX356" s="258"/>
      <c r="WXY356" s="258"/>
      <c r="WXZ356" s="258"/>
      <c r="WYA356" s="258"/>
      <c r="WYB356" s="261"/>
      <c r="WYC356" s="258"/>
      <c r="WYD356" s="258"/>
      <c r="WYE356" s="258"/>
      <c r="WYF356" s="258"/>
      <c r="WYG356" s="258"/>
      <c r="WYH356" s="258"/>
      <c r="WYI356" s="258"/>
      <c r="WYJ356" s="261"/>
      <c r="WYK356" s="258"/>
      <c r="WYL356" s="258"/>
      <c r="WYM356" s="258"/>
      <c r="WYN356" s="258"/>
      <c r="WYO356" s="258"/>
      <c r="WYP356" s="258"/>
      <c r="WYQ356" s="258"/>
      <c r="WYR356" s="261"/>
      <c r="WYS356" s="258"/>
      <c r="WYT356" s="258"/>
      <c r="WYU356" s="258"/>
      <c r="WYV356" s="258"/>
      <c r="WYW356" s="258"/>
      <c r="WYX356" s="258"/>
      <c r="WYY356" s="258"/>
      <c r="WYZ356" s="261"/>
      <c r="WZA356" s="258"/>
      <c r="WZB356" s="258"/>
      <c r="WZC356" s="258"/>
      <c r="WZD356" s="258"/>
      <c r="WZE356" s="258"/>
      <c r="WZF356" s="258"/>
      <c r="WZG356" s="258"/>
      <c r="WZH356" s="261"/>
      <c r="WZI356" s="258"/>
      <c r="WZJ356" s="258"/>
      <c r="WZK356" s="258"/>
      <c r="WZL356" s="258"/>
      <c r="WZM356" s="258"/>
      <c r="WZN356" s="258"/>
      <c r="WZO356" s="258"/>
      <c r="WZP356" s="261"/>
      <c r="WZQ356" s="258"/>
      <c r="WZR356" s="258"/>
      <c r="WZS356" s="258"/>
      <c r="WZT356" s="258"/>
      <c r="WZU356" s="258"/>
      <c r="WZV356" s="258"/>
      <c r="WZW356" s="258"/>
      <c r="WZX356" s="261"/>
      <c r="WZY356" s="258"/>
      <c r="WZZ356" s="258"/>
      <c r="XAA356" s="258"/>
      <c r="XAB356" s="258"/>
      <c r="XAC356" s="258"/>
      <c r="XAD356" s="258"/>
      <c r="XAE356" s="258"/>
      <c r="XAF356" s="261"/>
      <c r="XAG356" s="258"/>
      <c r="XAH356" s="258"/>
      <c r="XAI356" s="258"/>
      <c r="XAJ356" s="258"/>
      <c r="XAK356" s="258"/>
      <c r="XAL356" s="258"/>
      <c r="XAM356" s="258"/>
      <c r="XAN356" s="261"/>
      <c r="XAO356" s="258"/>
      <c r="XAP356" s="258"/>
      <c r="XAQ356" s="258"/>
      <c r="XAR356" s="258"/>
      <c r="XAS356" s="258"/>
      <c r="XAT356" s="258"/>
      <c r="XAU356" s="258"/>
      <c r="XAV356" s="261"/>
      <c r="XAW356" s="258"/>
      <c r="XAX356" s="258"/>
      <c r="XAY356" s="258"/>
      <c r="XAZ356" s="258"/>
      <c r="XBA356" s="258"/>
      <c r="XBB356" s="258"/>
      <c r="XBC356" s="258"/>
      <c r="XBD356" s="261"/>
      <c r="XBE356" s="258"/>
      <c r="XBF356" s="258"/>
      <c r="XBG356" s="258"/>
      <c r="XBH356" s="258"/>
      <c r="XBI356" s="258"/>
      <c r="XBJ356" s="258"/>
      <c r="XBK356" s="258"/>
      <c r="XBL356" s="261"/>
      <c r="XBM356" s="258"/>
      <c r="XBN356" s="258"/>
      <c r="XBO356" s="258"/>
      <c r="XBP356" s="258"/>
      <c r="XBQ356" s="258"/>
      <c r="XBR356" s="258"/>
      <c r="XBS356" s="258"/>
      <c r="XBT356" s="261"/>
      <c r="XBU356" s="258"/>
      <c r="XBV356" s="258"/>
      <c r="XBW356" s="258"/>
      <c r="XBX356" s="258"/>
      <c r="XBY356" s="258"/>
      <c r="XBZ356" s="258"/>
      <c r="XCA356" s="258"/>
      <c r="XCB356" s="261"/>
      <c r="XCC356" s="258"/>
      <c r="XCD356" s="258"/>
      <c r="XCE356" s="258"/>
      <c r="XCF356" s="258"/>
      <c r="XCG356" s="258"/>
      <c r="XCH356" s="258"/>
      <c r="XCI356" s="258"/>
      <c r="XCJ356" s="261"/>
      <c r="XCK356" s="258"/>
      <c r="XCL356" s="258"/>
      <c r="XCM356" s="258"/>
      <c r="XCN356" s="258"/>
      <c r="XCO356" s="258"/>
      <c r="XCP356" s="258"/>
      <c r="XCQ356" s="258"/>
      <c r="XCR356" s="261"/>
      <c r="XCS356" s="258"/>
      <c r="XCT356" s="258"/>
      <c r="XCU356" s="258"/>
      <c r="XCV356" s="258"/>
      <c r="XCW356" s="258"/>
      <c r="XCX356" s="258"/>
      <c r="XCY356" s="258"/>
      <c r="XCZ356" s="261"/>
      <c r="XDA356" s="258"/>
      <c r="XDB356" s="258"/>
      <c r="XDC356" s="258"/>
      <c r="XDD356" s="258"/>
      <c r="XDE356" s="258"/>
      <c r="XDF356" s="258"/>
      <c r="XDG356" s="258"/>
      <c r="XDH356" s="261"/>
      <c r="XDI356" s="258"/>
      <c r="XDJ356" s="258"/>
      <c r="XDK356" s="258"/>
      <c r="XDL356" s="258"/>
      <c r="XDM356" s="258"/>
      <c r="XDN356" s="258"/>
      <c r="XDO356" s="258"/>
      <c r="XDP356" s="261"/>
      <c r="XDQ356" s="258"/>
      <c r="XDR356" s="258"/>
      <c r="XDS356" s="258"/>
      <c r="XDT356" s="258"/>
      <c r="XDU356" s="258"/>
      <c r="XDV356" s="258"/>
      <c r="XDW356" s="258"/>
      <c r="XDX356" s="261"/>
      <c r="XDY356" s="258"/>
      <c r="XDZ356" s="258"/>
      <c r="XEA356" s="258"/>
      <c r="XEB356" s="258"/>
      <c r="XEC356" s="258"/>
      <c r="XED356" s="258"/>
      <c r="XEE356" s="258"/>
      <c r="XEF356" s="261"/>
      <c r="XEG356" s="258"/>
      <c r="XEH356" s="258"/>
      <c r="XEI356" s="258"/>
      <c r="XEJ356" s="258"/>
      <c r="XEK356" s="258"/>
      <c r="XEL356" s="258"/>
      <c r="XEM356" s="258"/>
      <c r="XEN356" s="261"/>
      <c r="XEO356" s="258"/>
      <c r="XEP356" s="258"/>
      <c r="XEQ356" s="258"/>
      <c r="XER356" s="258"/>
      <c r="XES356" s="258"/>
      <c r="XET356" s="258"/>
      <c r="XEU356" s="258"/>
      <c r="XEV356" s="261"/>
      <c r="XEW356" s="258"/>
      <c r="XEX356" s="258"/>
      <c r="XEY356" s="258"/>
      <c r="XEZ356" s="258"/>
      <c r="XFA356" s="258"/>
      <c r="XFB356" s="258"/>
      <c r="XFC356" s="258"/>
      <c r="XFD356" s="261"/>
    </row>
    <row r="357" spans="1:16384">
      <c r="A357" s="255"/>
      <c r="B357" s="255"/>
      <c r="C357" s="255"/>
      <c r="D357" s="255" t="s">
        <v>55</v>
      </c>
      <c r="E357" s="277">
        <v>1</v>
      </c>
      <c r="F357" s="256"/>
      <c r="G357" s="257">
        <f>ROUND(E357*F357,2)</f>
        <v>0</v>
      </c>
      <c r="H357" s="257"/>
    </row>
    <row r="358" spans="1:16384">
      <c r="A358" s="258"/>
      <c r="B358" s="258"/>
      <c r="C358" s="258"/>
      <c r="D358" s="258"/>
      <c r="E358" s="29"/>
      <c r="F358" s="259"/>
      <c r="G358" s="260"/>
      <c r="H358" s="261"/>
    </row>
    <row r="359" spans="1:16384" ht="51">
      <c r="A359" s="262">
        <f>A356</f>
        <v>1</v>
      </c>
      <c r="B359" s="262">
        <f>B356</f>
        <v>6</v>
      </c>
      <c r="C359" s="262">
        <f>C356+1</f>
        <v>17</v>
      </c>
      <c r="D359" s="262" t="s">
        <v>986</v>
      </c>
      <c r="E359" s="278"/>
      <c r="F359" s="263"/>
      <c r="G359" s="264"/>
      <c r="H359" s="264"/>
    </row>
    <row r="360" spans="1:16384">
      <c r="A360" s="258"/>
      <c r="B360" s="258"/>
      <c r="C360" s="258"/>
      <c r="D360" s="258" t="s">
        <v>537</v>
      </c>
      <c r="E360" s="29">
        <v>0.1</v>
      </c>
      <c r="F360" s="259">
        <f>SUM(G300:G359)</f>
        <v>0</v>
      </c>
      <c r="G360" s="260">
        <f>E360*F360</f>
        <v>0</v>
      </c>
      <c r="H360" s="261"/>
    </row>
    <row r="361" spans="1:16384">
      <c r="A361" s="262"/>
      <c r="B361" s="262"/>
      <c r="C361" s="262"/>
      <c r="D361" s="262"/>
      <c r="E361" s="278"/>
      <c r="F361" s="263"/>
      <c r="G361" s="264"/>
      <c r="H361" s="264"/>
    </row>
    <row r="362" spans="1:16384">
      <c r="A362" s="258"/>
      <c r="B362" s="258"/>
      <c r="C362" s="258"/>
      <c r="D362" s="258" t="s">
        <v>868</v>
      </c>
      <c r="E362" s="29"/>
      <c r="F362" s="259"/>
      <c r="G362" s="260">
        <f>SUM(G300:G361)</f>
        <v>0</v>
      </c>
      <c r="H362" s="261"/>
    </row>
    <row r="363" spans="1:16384">
      <c r="A363" s="262"/>
      <c r="B363" s="262"/>
      <c r="C363" s="262"/>
      <c r="D363" s="262"/>
      <c r="E363" s="278"/>
      <c r="F363" s="263"/>
      <c r="G363" s="264"/>
      <c r="H363" s="264"/>
    </row>
    <row r="364" spans="1:16384">
      <c r="A364" s="262"/>
      <c r="B364" s="262"/>
      <c r="D364" s="262" t="s">
        <v>987</v>
      </c>
      <c r="E364" s="278"/>
      <c r="F364" s="263"/>
      <c r="G364" s="264"/>
      <c r="H364" s="264"/>
    </row>
    <row r="365" spans="1:16384">
      <c r="A365" s="258"/>
      <c r="B365" s="258"/>
      <c r="C365" s="258"/>
      <c r="D365" s="258"/>
      <c r="E365" s="29"/>
      <c r="F365" s="259"/>
      <c r="G365" s="260"/>
      <c r="H365" s="261"/>
    </row>
    <row r="366" spans="1:16384">
      <c r="A366" s="255" t="s">
        <v>871</v>
      </c>
      <c r="B366" s="255">
        <v>7</v>
      </c>
      <c r="D366" s="255" t="s">
        <v>988</v>
      </c>
      <c r="E366" s="277"/>
      <c r="F366" s="256"/>
      <c r="G366" s="257"/>
      <c r="H366" s="257"/>
    </row>
    <row r="367" spans="1:16384">
      <c r="A367" s="258"/>
      <c r="B367" s="258"/>
      <c r="C367" s="258"/>
      <c r="D367" s="258"/>
      <c r="E367" s="29"/>
      <c r="F367" s="259"/>
      <c r="G367" s="260"/>
      <c r="H367" s="261"/>
    </row>
    <row r="368" spans="1:16384">
      <c r="A368" s="262"/>
      <c r="B368" s="262"/>
      <c r="C368" s="262"/>
      <c r="D368" s="262" t="s">
        <v>989</v>
      </c>
      <c r="E368" s="278"/>
      <c r="F368" s="263"/>
      <c r="G368" s="264"/>
      <c r="H368" s="257"/>
    </row>
    <row r="369" spans="1:9">
      <c r="A369" s="258"/>
      <c r="B369" s="258"/>
      <c r="C369" s="258"/>
      <c r="D369" s="258"/>
      <c r="E369" s="29"/>
      <c r="F369" s="259"/>
      <c r="G369" s="260"/>
      <c r="H369" s="261"/>
    </row>
    <row r="370" spans="1:9">
      <c r="A370" s="262"/>
      <c r="B370" s="262"/>
      <c r="C370" s="262"/>
      <c r="D370" s="262" t="s">
        <v>647</v>
      </c>
      <c r="E370" s="278"/>
      <c r="F370" s="263"/>
      <c r="G370" s="264"/>
      <c r="H370" s="257"/>
    </row>
    <row r="371" spans="1:9">
      <c r="A371" s="258"/>
      <c r="B371" s="258"/>
      <c r="C371" s="258"/>
      <c r="D371" s="258" t="s">
        <v>990</v>
      </c>
      <c r="E371" s="29"/>
      <c r="F371" s="259"/>
      <c r="G371" s="260"/>
      <c r="H371" s="261">
        <f>H384</f>
        <v>0</v>
      </c>
      <c r="I371" s="239" t="s">
        <v>991</v>
      </c>
    </row>
    <row r="372" spans="1:9">
      <c r="A372" s="262"/>
      <c r="B372" s="262"/>
      <c r="C372" s="262"/>
      <c r="D372" s="262"/>
      <c r="E372" s="278"/>
      <c r="F372" s="263"/>
      <c r="G372" s="264"/>
      <c r="H372" s="264"/>
    </row>
    <row r="373" spans="1:9">
      <c r="A373" s="251"/>
      <c r="B373" s="251"/>
      <c r="C373" s="251"/>
      <c r="D373" s="251" t="s">
        <v>992</v>
      </c>
      <c r="E373" s="21"/>
      <c r="F373" s="252"/>
      <c r="G373" s="253"/>
      <c r="H373" s="254">
        <f>SUM(H371:H372)</f>
        <v>0</v>
      </c>
      <c r="I373" s="239" t="s">
        <v>991</v>
      </c>
    </row>
    <row r="374" spans="1:9">
      <c r="A374" s="255"/>
      <c r="B374" s="255"/>
      <c r="C374" s="255"/>
      <c r="D374" s="255"/>
      <c r="E374" s="277"/>
      <c r="F374" s="256"/>
      <c r="G374" s="257"/>
      <c r="H374" s="257"/>
    </row>
    <row r="375" spans="1:9">
      <c r="A375" s="258"/>
      <c r="B375" s="258"/>
      <c r="C375" s="258"/>
      <c r="D375" s="258" t="str">
        <f>D371</f>
        <v>KBV Šola Trnovo Ilirska Bistrica</v>
      </c>
      <c r="E375" s="29"/>
      <c r="F375" s="259"/>
      <c r="G375" s="260"/>
      <c r="H375" s="261"/>
    </row>
    <row r="376" spans="1:9">
      <c r="A376" s="262"/>
      <c r="B376" s="262"/>
      <c r="C376" s="262"/>
      <c r="D376" s="262"/>
      <c r="E376" s="278"/>
      <c r="F376" s="263"/>
      <c r="G376" s="264"/>
      <c r="H376" s="264"/>
    </row>
    <row r="377" spans="1:9">
      <c r="A377" s="262"/>
      <c r="B377" s="262"/>
      <c r="C377" s="262" t="s">
        <v>993</v>
      </c>
      <c r="D377" s="262" t="s">
        <v>994</v>
      </c>
      <c r="E377" s="278"/>
      <c r="F377" s="263"/>
      <c r="G377" s="264"/>
      <c r="H377" s="264">
        <f>H422</f>
        <v>0</v>
      </c>
      <c r="I377" s="239" t="s">
        <v>991</v>
      </c>
    </row>
    <row r="378" spans="1:9">
      <c r="A378" s="258"/>
      <c r="B378" s="258"/>
      <c r="C378" s="258" t="s">
        <v>995</v>
      </c>
      <c r="D378" s="258" t="s">
        <v>873</v>
      </c>
      <c r="E378" s="29"/>
      <c r="F378" s="259"/>
      <c r="G378" s="260"/>
      <c r="H378" s="261">
        <f>H442</f>
        <v>0</v>
      </c>
      <c r="I378" s="239" t="s">
        <v>991</v>
      </c>
    </row>
    <row r="379" spans="1:9">
      <c r="A379" s="262"/>
      <c r="B379" s="262"/>
      <c r="C379" s="262" t="s">
        <v>996</v>
      </c>
      <c r="D379" s="262" t="s">
        <v>874</v>
      </c>
      <c r="E379" s="278"/>
      <c r="F379" s="263"/>
      <c r="G379" s="264"/>
      <c r="H379" s="264">
        <f>H453</f>
        <v>0</v>
      </c>
      <c r="I379" s="239" t="s">
        <v>991</v>
      </c>
    </row>
    <row r="380" spans="1:9">
      <c r="A380" s="258"/>
      <c r="B380" s="258"/>
      <c r="C380" s="258" t="s">
        <v>997</v>
      </c>
      <c r="D380" s="258" t="s">
        <v>998</v>
      </c>
      <c r="E380" s="29"/>
      <c r="F380" s="259"/>
      <c r="G380" s="260"/>
      <c r="H380" s="261">
        <f>H486</f>
        <v>0</v>
      </c>
      <c r="I380" s="239" t="s">
        <v>991</v>
      </c>
    </row>
    <row r="381" spans="1:9">
      <c r="A381" s="262"/>
      <c r="B381" s="262"/>
      <c r="C381" s="262" t="s">
        <v>999</v>
      </c>
      <c r="D381" s="262" t="s">
        <v>879</v>
      </c>
      <c r="E381" s="278"/>
      <c r="F381" s="263"/>
      <c r="G381" s="264"/>
      <c r="H381" s="264">
        <f>H492</f>
        <v>0</v>
      </c>
      <c r="I381" s="239" t="s">
        <v>991</v>
      </c>
    </row>
    <row r="382" spans="1:9">
      <c r="A382" s="258"/>
      <c r="B382" s="258"/>
      <c r="C382" s="258"/>
      <c r="D382" s="258" t="s">
        <v>1000</v>
      </c>
      <c r="E382" s="29"/>
      <c r="F382" s="259"/>
      <c r="G382" s="260"/>
      <c r="H382" s="261">
        <f>SUM(H377:H381)</f>
        <v>0</v>
      </c>
      <c r="I382" s="239" t="s">
        <v>991</v>
      </c>
    </row>
    <row r="383" spans="1:9">
      <c r="A383" s="262"/>
      <c r="B383" s="262"/>
      <c r="C383" s="262"/>
      <c r="D383" s="262" t="s">
        <v>1001</v>
      </c>
      <c r="E383" s="278"/>
      <c r="F383" s="263"/>
      <c r="G383" s="264">
        <v>0</v>
      </c>
      <c r="H383" s="264">
        <f>G383*H382/100</f>
        <v>0</v>
      </c>
      <c r="I383" s="239" t="s">
        <v>991</v>
      </c>
    </row>
    <row r="384" spans="1:9">
      <c r="A384" s="258"/>
      <c r="B384" s="258"/>
      <c r="C384" s="258"/>
      <c r="D384" s="258" t="s">
        <v>1002</v>
      </c>
      <c r="E384" s="29"/>
      <c r="F384" s="259"/>
      <c r="G384" s="260"/>
      <c r="H384" s="261">
        <f>H382-H383</f>
        <v>0</v>
      </c>
      <c r="I384" s="239" t="s">
        <v>991</v>
      </c>
    </row>
    <row r="385" spans="1:8">
      <c r="A385" s="255"/>
      <c r="B385" s="255"/>
      <c r="C385" s="255"/>
      <c r="D385" s="255"/>
      <c r="E385" s="277"/>
      <c r="F385" s="256"/>
      <c r="G385" s="257"/>
      <c r="H385" s="257"/>
    </row>
    <row r="386" spans="1:8" ht="63.75">
      <c r="A386" s="258"/>
      <c r="B386" s="258"/>
      <c r="C386" s="258" t="s">
        <v>1003</v>
      </c>
      <c r="D386" s="258"/>
      <c r="E386" s="29"/>
      <c r="F386" s="259"/>
      <c r="G386" s="260"/>
      <c r="H386" s="261"/>
    </row>
    <row r="387" spans="1:8" ht="38.25">
      <c r="A387" s="262"/>
      <c r="B387" s="262"/>
      <c r="C387" s="262">
        <v>1</v>
      </c>
      <c r="D387" s="262" t="s">
        <v>1229</v>
      </c>
      <c r="E387" s="278"/>
      <c r="F387" s="263"/>
      <c r="G387" s="264"/>
      <c r="H387" s="264"/>
    </row>
    <row r="388" spans="1:8" ht="63.75">
      <c r="A388" s="262"/>
      <c r="B388" s="262"/>
      <c r="C388" s="262">
        <v>2</v>
      </c>
      <c r="D388" s="262" t="s">
        <v>1004</v>
      </c>
      <c r="E388" s="278"/>
      <c r="F388" s="263"/>
      <c r="G388" s="264"/>
      <c r="H388" s="264"/>
    </row>
    <row r="389" spans="1:8" ht="51">
      <c r="A389" s="262"/>
      <c r="B389" s="262"/>
      <c r="C389" s="262">
        <f>1+C388</f>
        <v>3</v>
      </c>
      <c r="D389" s="262" t="s">
        <v>1005</v>
      </c>
      <c r="E389" s="278"/>
      <c r="F389" s="263"/>
      <c r="G389" s="264"/>
      <c r="H389" s="264"/>
    </row>
    <row r="390" spans="1:8" ht="38.25">
      <c r="A390" s="262"/>
      <c r="B390" s="262"/>
      <c r="C390" s="262">
        <f>1+C389</f>
        <v>4</v>
      </c>
      <c r="D390" s="262" t="s">
        <v>1006</v>
      </c>
      <c r="E390" s="278"/>
      <c r="F390" s="263"/>
      <c r="G390" s="264"/>
      <c r="H390" s="264"/>
    </row>
    <row r="391" spans="1:8" ht="63.75">
      <c r="A391" s="258"/>
      <c r="B391" s="258"/>
      <c r="C391" s="258"/>
      <c r="D391" s="251" t="s">
        <v>1007</v>
      </c>
      <c r="E391" s="29"/>
      <c r="F391" s="259"/>
      <c r="G391" s="260"/>
      <c r="H391" s="261"/>
    </row>
    <row r="392" spans="1:8" ht="38.25">
      <c r="A392" s="262"/>
      <c r="B392" s="262"/>
      <c r="C392" s="262"/>
      <c r="D392" s="262" t="s">
        <v>1008</v>
      </c>
      <c r="E392" s="278"/>
      <c r="F392" s="263"/>
      <c r="G392" s="264"/>
      <c r="H392" s="264"/>
    </row>
    <row r="393" spans="1:8" ht="38.25">
      <c r="A393" s="258"/>
      <c r="B393" s="258"/>
      <c r="C393" s="258"/>
      <c r="D393" s="258" t="s">
        <v>1009</v>
      </c>
      <c r="E393" s="29"/>
      <c r="F393" s="259"/>
      <c r="G393" s="260"/>
      <c r="H393" s="261"/>
    </row>
    <row r="394" spans="1:8" ht="51">
      <c r="A394" s="255"/>
      <c r="B394" s="255"/>
      <c r="C394" s="255">
        <f>1+C390</f>
        <v>5</v>
      </c>
      <c r="D394" s="255" t="s">
        <v>1010</v>
      </c>
      <c r="E394" s="277"/>
      <c r="F394" s="256"/>
      <c r="G394" s="257"/>
      <c r="H394" s="257"/>
    </row>
    <row r="395" spans="1:8" ht="25.5">
      <c r="A395" s="258"/>
      <c r="B395" s="258"/>
      <c r="C395" s="258">
        <f>1+C394</f>
        <v>6</v>
      </c>
      <c r="D395" s="258" t="s">
        <v>1011</v>
      </c>
      <c r="E395" s="29"/>
      <c r="F395" s="259"/>
      <c r="G395" s="260"/>
      <c r="H395" s="261"/>
    </row>
    <row r="396" spans="1:8">
      <c r="A396" s="255"/>
      <c r="B396" s="255"/>
      <c r="C396" s="255">
        <f>1+C395</f>
        <v>7</v>
      </c>
      <c r="D396" s="255" t="s">
        <v>1012</v>
      </c>
      <c r="E396" s="277"/>
      <c r="F396" s="256"/>
      <c r="G396" s="257"/>
      <c r="H396" s="257"/>
    </row>
    <row r="397" spans="1:8" ht="63.75">
      <c r="A397" s="258"/>
      <c r="B397" s="258"/>
      <c r="C397" s="258">
        <v>8</v>
      </c>
      <c r="D397" s="258" t="s">
        <v>1013</v>
      </c>
      <c r="E397" s="29"/>
      <c r="F397" s="259"/>
      <c r="G397" s="260"/>
      <c r="H397" s="261"/>
    </row>
    <row r="398" spans="1:8" ht="51">
      <c r="A398" s="258"/>
      <c r="B398" s="258"/>
      <c r="C398" s="258">
        <f>1+C397</f>
        <v>9</v>
      </c>
      <c r="D398" s="258" t="s">
        <v>1014</v>
      </c>
      <c r="E398" s="29"/>
      <c r="F398" s="259"/>
      <c r="G398" s="260"/>
      <c r="H398" s="261"/>
    </row>
    <row r="399" spans="1:8">
      <c r="A399" s="255"/>
      <c r="B399" s="255"/>
      <c r="C399" s="255"/>
      <c r="D399" s="255"/>
      <c r="E399" s="277"/>
      <c r="F399" s="256"/>
      <c r="G399" s="257"/>
      <c r="H399" s="257"/>
    </row>
    <row r="400" spans="1:8">
      <c r="A400" s="258"/>
      <c r="B400" s="258"/>
      <c r="C400" s="258"/>
      <c r="D400" s="258" t="str">
        <f>D371</f>
        <v>KBV Šola Trnovo Ilirska Bistrica</v>
      </c>
      <c r="E400" s="29"/>
      <c r="F400" s="259"/>
      <c r="G400" s="260"/>
      <c r="H400" s="261"/>
    </row>
    <row r="401" spans="1:8">
      <c r="A401" s="262"/>
      <c r="B401" s="262"/>
      <c r="C401" s="262"/>
      <c r="D401" s="262"/>
      <c r="E401" s="278"/>
      <c r="F401" s="263"/>
      <c r="G401" s="264"/>
      <c r="H401" s="264"/>
    </row>
    <row r="402" spans="1:8" ht="38.25">
      <c r="A402" s="258"/>
      <c r="B402" s="258"/>
      <c r="C402" s="258" t="s">
        <v>1015</v>
      </c>
      <c r="D402" s="258" t="s">
        <v>1016</v>
      </c>
      <c r="E402" s="29" t="s">
        <v>525</v>
      </c>
      <c r="F402" s="259" t="s">
        <v>1017</v>
      </c>
      <c r="G402" s="260" t="s">
        <v>1018</v>
      </c>
      <c r="H402" s="261" t="s">
        <v>1019</v>
      </c>
    </row>
    <row r="403" spans="1:8">
      <c r="A403" s="262"/>
      <c r="B403" s="262"/>
      <c r="C403" s="262"/>
      <c r="D403" s="262"/>
      <c r="E403" s="278"/>
      <c r="F403" s="263"/>
      <c r="G403" s="264"/>
      <c r="H403" s="264"/>
    </row>
    <row r="404" spans="1:8">
      <c r="A404" s="258"/>
      <c r="B404" s="258"/>
      <c r="C404" s="258" t="s">
        <v>993</v>
      </c>
      <c r="D404" s="258" t="s">
        <v>994</v>
      </c>
      <c r="E404" s="29"/>
      <c r="F404" s="259"/>
      <c r="G404" s="260"/>
      <c r="H404" s="261"/>
    </row>
    <row r="405" spans="1:8">
      <c r="A405" s="262"/>
      <c r="B405" s="262"/>
      <c r="C405" s="262"/>
      <c r="D405" s="262"/>
      <c r="E405" s="278"/>
      <c r="F405" s="263"/>
      <c r="G405" s="264"/>
      <c r="H405" s="264"/>
    </row>
    <row r="406" spans="1:8">
      <c r="A406" s="262"/>
      <c r="B406" s="262"/>
      <c r="C406" s="262">
        <v>1</v>
      </c>
      <c r="D406" s="262" t="s">
        <v>1020</v>
      </c>
      <c r="E406" s="278" t="s">
        <v>47</v>
      </c>
      <c r="F406" s="263">
        <v>230</v>
      </c>
      <c r="G406" s="264"/>
      <c r="H406" s="264">
        <f>F406*G406</f>
        <v>0</v>
      </c>
    </row>
    <row r="407" spans="1:8">
      <c r="A407" s="258"/>
      <c r="B407" s="258"/>
      <c r="C407" s="258"/>
      <c r="D407" s="258"/>
      <c r="E407" s="29"/>
      <c r="F407" s="259"/>
      <c r="G407" s="260"/>
      <c r="H407" s="261"/>
    </row>
    <row r="408" spans="1:8" ht="51">
      <c r="A408" s="255"/>
      <c r="B408" s="255"/>
      <c r="C408" s="255">
        <v>2</v>
      </c>
      <c r="D408" s="255" t="s">
        <v>1021</v>
      </c>
      <c r="E408" s="277" t="s">
        <v>43</v>
      </c>
      <c r="F408" s="256">
        <v>1</v>
      </c>
      <c r="G408" s="257"/>
      <c r="H408" s="257">
        <f>F408*G408</f>
        <v>0</v>
      </c>
    </row>
    <row r="409" spans="1:8">
      <c r="A409" s="258"/>
      <c r="B409" s="258"/>
      <c r="C409" s="258"/>
      <c r="D409" s="258"/>
      <c r="E409" s="29"/>
      <c r="F409" s="259"/>
      <c r="G409" s="260"/>
      <c r="H409" s="261"/>
    </row>
    <row r="410" spans="1:8" ht="51">
      <c r="A410" s="262"/>
      <c r="B410" s="262"/>
      <c r="C410" s="262">
        <v>3</v>
      </c>
      <c r="D410" s="262" t="s">
        <v>1022</v>
      </c>
      <c r="E410" s="278" t="s">
        <v>43</v>
      </c>
      <c r="F410" s="263">
        <v>1</v>
      </c>
      <c r="G410" s="264"/>
      <c r="H410" s="257">
        <f>F410*G410</f>
        <v>0</v>
      </c>
    </row>
    <row r="411" spans="1:8">
      <c r="A411" s="258"/>
      <c r="B411" s="258"/>
      <c r="C411" s="258"/>
      <c r="D411" s="258"/>
      <c r="E411" s="29"/>
      <c r="F411" s="259"/>
      <c r="G411" s="260"/>
      <c r="H411" s="261"/>
    </row>
    <row r="412" spans="1:8" ht="38.25">
      <c r="A412" s="262"/>
      <c r="B412" s="262"/>
      <c r="C412" s="262">
        <v>4</v>
      </c>
      <c r="D412" s="262" t="s">
        <v>1023</v>
      </c>
      <c r="E412" s="278" t="s">
        <v>44</v>
      </c>
      <c r="F412" s="263">
        <v>420</v>
      </c>
      <c r="G412" s="264"/>
      <c r="H412" s="257">
        <f>F412*G412</f>
        <v>0</v>
      </c>
    </row>
    <row r="413" spans="1:8">
      <c r="A413" s="258"/>
      <c r="B413" s="258"/>
      <c r="C413" s="258"/>
      <c r="D413" s="258"/>
      <c r="E413" s="29"/>
      <c r="F413" s="259"/>
      <c r="G413" s="260"/>
      <c r="H413" s="261"/>
    </row>
    <row r="414" spans="1:8" ht="51">
      <c r="A414" s="262"/>
      <c r="B414" s="262"/>
      <c r="C414" s="262">
        <v>5</v>
      </c>
      <c r="D414" s="262" t="s">
        <v>1024</v>
      </c>
      <c r="E414" s="278" t="s">
        <v>44</v>
      </c>
      <c r="F414" s="263">
        <v>25</v>
      </c>
      <c r="G414" s="264"/>
      <c r="H414" s="264">
        <f>F414*G414</f>
        <v>0</v>
      </c>
    </row>
    <row r="415" spans="1:8">
      <c r="A415" s="251"/>
      <c r="B415" s="251"/>
      <c r="C415" s="251"/>
      <c r="D415" s="251"/>
      <c r="E415" s="21"/>
      <c r="F415" s="252"/>
      <c r="G415" s="253"/>
      <c r="H415" s="254"/>
    </row>
    <row r="416" spans="1:8" ht="38.25">
      <c r="A416" s="255"/>
      <c r="B416" s="255"/>
      <c r="C416" s="255">
        <v>6</v>
      </c>
      <c r="D416" s="255" t="s">
        <v>1025</v>
      </c>
      <c r="E416" s="277" t="s">
        <v>47</v>
      </c>
      <c r="F416" s="256">
        <v>6</v>
      </c>
      <c r="G416" s="257"/>
      <c r="H416" s="257">
        <f>F416*G416</f>
        <v>0</v>
      </c>
    </row>
    <row r="417" spans="1:8">
      <c r="A417" s="258"/>
      <c r="B417" s="258"/>
      <c r="C417" s="258"/>
      <c r="D417" s="258"/>
      <c r="E417" s="29"/>
      <c r="F417" s="259"/>
      <c r="G417" s="260"/>
      <c r="H417" s="261"/>
    </row>
    <row r="418" spans="1:8" ht="51">
      <c r="A418" s="262"/>
      <c r="B418" s="262"/>
      <c r="C418" s="262">
        <v>7</v>
      </c>
      <c r="D418" s="262" t="s">
        <v>1026</v>
      </c>
      <c r="E418" s="278" t="s">
        <v>43</v>
      </c>
      <c r="F418" s="263">
        <v>1</v>
      </c>
      <c r="G418" s="264"/>
      <c r="H418" s="264">
        <f>F418*G418</f>
        <v>0</v>
      </c>
    </row>
    <row r="419" spans="1:8">
      <c r="A419" s="262"/>
      <c r="B419" s="262"/>
      <c r="C419" s="262"/>
      <c r="D419" s="262"/>
      <c r="E419" s="278"/>
      <c r="F419" s="263"/>
      <c r="G419" s="264"/>
      <c r="H419" s="264"/>
    </row>
    <row r="420" spans="1:8" ht="25.5">
      <c r="A420" s="258"/>
      <c r="B420" s="258"/>
      <c r="C420" s="258">
        <v>8</v>
      </c>
      <c r="D420" s="258" t="s">
        <v>1027</v>
      </c>
      <c r="E420" s="29" t="s">
        <v>55</v>
      </c>
      <c r="F420" s="259">
        <v>1</v>
      </c>
      <c r="G420" s="260"/>
      <c r="H420" s="261">
        <f>F420*G420</f>
        <v>0</v>
      </c>
    </row>
    <row r="421" spans="1:8">
      <c r="A421" s="262"/>
      <c r="B421" s="262"/>
      <c r="C421" s="262"/>
      <c r="D421" s="262"/>
      <c r="E421" s="278"/>
      <c r="F421" s="263"/>
      <c r="G421" s="264"/>
      <c r="H421" s="264"/>
    </row>
    <row r="422" spans="1:8">
      <c r="A422" s="258"/>
      <c r="B422" s="258"/>
      <c r="C422" s="258"/>
      <c r="D422" s="258" t="s">
        <v>1028</v>
      </c>
      <c r="E422" s="29"/>
      <c r="F422" s="259"/>
      <c r="G422" s="260"/>
      <c r="H422" s="261">
        <f>SUM(H405:H421)</f>
        <v>0</v>
      </c>
    </row>
    <row r="423" spans="1:8">
      <c r="A423" s="262"/>
      <c r="B423" s="262"/>
      <c r="C423" s="262"/>
      <c r="D423" s="262"/>
      <c r="E423" s="278"/>
      <c r="F423" s="263"/>
      <c r="G423" s="264"/>
      <c r="H423" s="264"/>
    </row>
    <row r="424" spans="1:8">
      <c r="A424" s="258"/>
      <c r="B424" s="258"/>
      <c r="C424" s="258" t="s">
        <v>995</v>
      </c>
      <c r="D424" s="258" t="s">
        <v>873</v>
      </c>
      <c r="E424" s="29"/>
      <c r="F424" s="259"/>
      <c r="G424" s="260"/>
      <c r="H424" s="261"/>
    </row>
    <row r="425" spans="1:8">
      <c r="A425" s="262"/>
      <c r="B425" s="262"/>
      <c r="C425" s="262"/>
      <c r="D425" s="262"/>
      <c r="E425" s="278"/>
      <c r="F425" s="263"/>
      <c r="G425" s="264"/>
      <c r="H425" s="264"/>
    </row>
    <row r="426" spans="1:8" ht="76.5">
      <c r="A426" s="258"/>
      <c r="B426" s="258"/>
      <c r="C426" s="258"/>
      <c r="D426" s="258" t="s">
        <v>1230</v>
      </c>
      <c r="E426" s="29"/>
      <c r="F426" s="259"/>
      <c r="G426" s="260"/>
      <c r="H426" s="261"/>
    </row>
    <row r="427" spans="1:8">
      <c r="A427" s="255"/>
      <c r="B427" s="255"/>
      <c r="C427" s="255"/>
      <c r="D427" s="255"/>
      <c r="E427" s="277"/>
      <c r="F427" s="256"/>
      <c r="G427" s="257"/>
      <c r="H427" s="257"/>
    </row>
    <row r="428" spans="1:8" ht="89.25">
      <c r="A428" s="258"/>
      <c r="B428" s="258"/>
      <c r="C428" s="258">
        <v>1</v>
      </c>
      <c r="D428" s="258" t="s">
        <v>1029</v>
      </c>
      <c r="E428" s="29" t="s">
        <v>47</v>
      </c>
      <c r="F428" s="259">
        <v>140</v>
      </c>
      <c r="G428" s="260"/>
      <c r="H428" s="261">
        <f>F428*G428</f>
        <v>0</v>
      </c>
    </row>
    <row r="429" spans="1:8">
      <c r="A429" s="262"/>
      <c r="B429" s="262"/>
      <c r="C429" s="262"/>
      <c r="D429" s="262"/>
      <c r="E429" s="278"/>
      <c r="F429" s="263"/>
      <c r="G429" s="264"/>
      <c r="H429" s="264"/>
    </row>
    <row r="430" spans="1:8" ht="102">
      <c r="A430" s="262"/>
      <c r="B430" s="262"/>
      <c r="C430" s="262">
        <v>2</v>
      </c>
      <c r="D430" s="262" t="s">
        <v>1030</v>
      </c>
      <c r="E430" s="278" t="s">
        <v>47</v>
      </c>
      <c r="F430" s="263">
        <v>35</v>
      </c>
      <c r="G430" s="264"/>
      <c r="H430" s="264">
        <f>F430*G430</f>
        <v>0</v>
      </c>
    </row>
    <row r="431" spans="1:8">
      <c r="A431" s="262"/>
      <c r="B431" s="262"/>
      <c r="C431" s="262"/>
      <c r="D431" s="262"/>
      <c r="E431" s="278"/>
      <c r="F431" s="263"/>
      <c r="G431" s="264"/>
      <c r="H431" s="264"/>
    </row>
    <row r="432" spans="1:8" ht="89.25">
      <c r="A432" s="262"/>
      <c r="B432" s="262"/>
      <c r="C432" s="262">
        <v>3</v>
      </c>
      <c r="D432" s="262" t="s">
        <v>1031</v>
      </c>
      <c r="E432" s="278" t="s">
        <v>47</v>
      </c>
      <c r="F432" s="263">
        <v>60</v>
      </c>
      <c r="G432" s="264"/>
      <c r="H432" s="264">
        <f>F432*G432</f>
        <v>0</v>
      </c>
    </row>
    <row r="433" spans="1:8">
      <c r="A433" s="258"/>
      <c r="B433" s="258"/>
      <c r="C433" s="258"/>
      <c r="D433" s="251"/>
      <c r="E433" s="29"/>
      <c r="F433" s="259"/>
      <c r="G433" s="260"/>
      <c r="H433" s="261"/>
    </row>
    <row r="434" spans="1:8" ht="89.25">
      <c r="A434" s="262"/>
      <c r="B434" s="262"/>
      <c r="C434" s="262">
        <v>4</v>
      </c>
      <c r="D434" s="262" t="s">
        <v>1032</v>
      </c>
      <c r="E434" s="278" t="s">
        <v>47</v>
      </c>
      <c r="F434" s="263">
        <v>20</v>
      </c>
      <c r="G434" s="264"/>
      <c r="H434" s="264">
        <f>F434*G434</f>
        <v>0</v>
      </c>
    </row>
    <row r="435" spans="1:8">
      <c r="A435" s="258"/>
      <c r="B435" s="258"/>
      <c r="C435" s="258"/>
      <c r="D435" s="258"/>
      <c r="E435" s="29"/>
      <c r="F435" s="259"/>
      <c r="G435" s="260"/>
      <c r="H435" s="261"/>
    </row>
    <row r="436" spans="1:8" ht="89.25">
      <c r="A436" s="255"/>
      <c r="B436" s="255"/>
      <c r="C436" s="255">
        <v>5</v>
      </c>
      <c r="D436" s="255" t="s">
        <v>1033</v>
      </c>
      <c r="E436" s="277" t="s">
        <v>47</v>
      </c>
      <c r="F436" s="256">
        <v>10</v>
      </c>
      <c r="G436" s="257"/>
      <c r="H436" s="257">
        <f>F436*G436</f>
        <v>0</v>
      </c>
    </row>
    <row r="437" spans="1:8">
      <c r="A437" s="258"/>
      <c r="B437" s="258"/>
      <c r="C437" s="258"/>
      <c r="D437" s="258"/>
      <c r="E437" s="29"/>
      <c r="F437" s="259"/>
      <c r="G437" s="260"/>
      <c r="H437" s="261"/>
    </row>
    <row r="438" spans="1:8" ht="25.5">
      <c r="A438" s="255"/>
      <c r="B438" s="255"/>
      <c r="C438" s="255">
        <v>6</v>
      </c>
      <c r="D438" s="255" t="s">
        <v>1034</v>
      </c>
      <c r="E438" s="277" t="s">
        <v>45</v>
      </c>
      <c r="F438" s="256">
        <v>95</v>
      </c>
      <c r="G438" s="257"/>
      <c r="H438" s="257">
        <f>F438*G438</f>
        <v>0</v>
      </c>
    </row>
    <row r="439" spans="1:8">
      <c r="A439" s="258"/>
      <c r="B439" s="258"/>
      <c r="C439" s="258"/>
      <c r="D439" s="258"/>
      <c r="E439" s="29"/>
      <c r="F439" s="259"/>
      <c r="G439" s="260"/>
      <c r="H439" s="261"/>
    </row>
    <row r="440" spans="1:8" ht="25.5">
      <c r="A440" s="258"/>
      <c r="B440" s="258"/>
      <c r="C440" s="258">
        <v>7</v>
      </c>
      <c r="D440" s="258" t="s">
        <v>1035</v>
      </c>
      <c r="E440" s="29" t="s">
        <v>44</v>
      </c>
      <c r="F440" s="259">
        <v>100</v>
      </c>
      <c r="G440" s="260"/>
      <c r="H440" s="261">
        <f>F440*G440</f>
        <v>0</v>
      </c>
    </row>
    <row r="441" spans="1:8">
      <c r="A441" s="255"/>
      <c r="B441" s="255"/>
      <c r="C441" s="255"/>
      <c r="D441" s="255"/>
      <c r="E441" s="277"/>
      <c r="F441" s="256"/>
      <c r="G441" s="257"/>
      <c r="H441" s="257"/>
    </row>
    <row r="442" spans="1:8">
      <c r="A442" s="258"/>
      <c r="B442" s="258"/>
      <c r="C442" s="258"/>
      <c r="D442" s="258" t="s">
        <v>1028</v>
      </c>
      <c r="E442" s="29"/>
      <c r="F442" s="259"/>
      <c r="G442" s="260"/>
      <c r="H442" s="261">
        <f>SUM(H427:H441)</f>
        <v>0</v>
      </c>
    </row>
    <row r="443" spans="1:8">
      <c r="A443" s="262"/>
      <c r="B443" s="262"/>
      <c r="C443" s="262"/>
      <c r="D443" s="262"/>
      <c r="E443" s="278"/>
      <c r="F443" s="263"/>
      <c r="G443" s="264"/>
      <c r="H443" s="264"/>
    </row>
    <row r="444" spans="1:8">
      <c r="A444" s="258"/>
      <c r="B444" s="258"/>
      <c r="C444" s="258" t="s">
        <v>996</v>
      </c>
      <c r="D444" s="258" t="s">
        <v>874</v>
      </c>
      <c r="E444" s="29"/>
      <c r="F444" s="259"/>
      <c r="G444" s="260"/>
      <c r="H444" s="261"/>
    </row>
    <row r="445" spans="1:8">
      <c r="A445" s="262"/>
      <c r="B445" s="262"/>
      <c r="C445" s="262"/>
      <c r="D445" s="262"/>
      <c r="E445" s="278"/>
      <c r="F445" s="263"/>
      <c r="G445" s="264"/>
      <c r="H445" s="264"/>
    </row>
    <row r="446" spans="1:8" ht="63.75">
      <c r="A446" s="258"/>
      <c r="B446" s="258"/>
      <c r="C446" s="258">
        <v>1</v>
      </c>
      <c r="D446" s="258" t="s">
        <v>1036</v>
      </c>
      <c r="E446" s="29" t="s">
        <v>44</v>
      </c>
      <c r="F446" s="259">
        <v>620</v>
      </c>
      <c r="G446" s="260"/>
      <c r="H446" s="261">
        <f>F446*G446</f>
        <v>0</v>
      </c>
    </row>
    <row r="447" spans="1:8">
      <c r="A447" s="262"/>
      <c r="B447" s="262"/>
      <c r="C447" s="262"/>
      <c r="D447" s="262"/>
      <c r="E447" s="278"/>
      <c r="F447" s="263"/>
      <c r="G447" s="264"/>
      <c r="H447" s="264"/>
    </row>
    <row r="448" spans="1:8" ht="51">
      <c r="A448" s="262"/>
      <c r="B448" s="262"/>
      <c r="C448" s="262">
        <v>2</v>
      </c>
      <c r="D448" s="262" t="s">
        <v>1037</v>
      </c>
      <c r="E448" s="278" t="s">
        <v>44</v>
      </c>
      <c r="F448" s="263">
        <v>620</v>
      </c>
      <c r="G448" s="264"/>
      <c r="H448" s="264">
        <f>F448*G448</f>
        <v>0</v>
      </c>
    </row>
    <row r="449" spans="1:8">
      <c r="A449" s="258"/>
      <c r="B449" s="258"/>
      <c r="C449" s="258"/>
      <c r="D449" s="258"/>
      <c r="E449" s="29"/>
      <c r="F449" s="259"/>
      <c r="G449" s="260"/>
      <c r="H449" s="261"/>
    </row>
    <row r="450" spans="1:8">
      <c r="A450" s="255"/>
      <c r="B450" s="255"/>
      <c r="C450" s="255">
        <v>3</v>
      </c>
      <c r="D450" s="255" t="s">
        <v>1038</v>
      </c>
      <c r="E450" s="277" t="s">
        <v>47</v>
      </c>
      <c r="F450" s="256">
        <v>6</v>
      </c>
      <c r="G450" s="257"/>
      <c r="H450" s="257">
        <f>F450*G450</f>
        <v>0</v>
      </c>
    </row>
    <row r="451" spans="1:8">
      <c r="A451" s="258"/>
      <c r="B451" s="258"/>
      <c r="C451" s="258"/>
      <c r="D451" s="258"/>
      <c r="E451" s="29"/>
      <c r="F451" s="259"/>
      <c r="G451" s="260"/>
      <c r="H451" s="261"/>
    </row>
    <row r="452" spans="1:8">
      <c r="A452" s="262"/>
      <c r="B452" s="262"/>
      <c r="C452" s="262"/>
      <c r="D452" s="262"/>
      <c r="E452" s="278"/>
      <c r="F452" s="263"/>
      <c r="G452" s="264"/>
      <c r="H452" s="257"/>
    </row>
    <row r="453" spans="1:8">
      <c r="A453" s="258"/>
      <c r="B453" s="258"/>
      <c r="C453" s="258"/>
      <c r="D453" s="258" t="s">
        <v>1028</v>
      </c>
      <c r="E453" s="29"/>
      <c r="F453" s="259"/>
      <c r="G453" s="260"/>
      <c r="H453" s="261">
        <f>SUM(H445:H452)</f>
        <v>0</v>
      </c>
    </row>
    <row r="454" spans="1:8">
      <c r="A454" s="262"/>
      <c r="B454" s="262"/>
      <c r="C454" s="262"/>
      <c r="D454" s="262"/>
      <c r="E454" s="278"/>
      <c r="F454" s="263"/>
      <c r="G454" s="264"/>
      <c r="H454" s="257"/>
    </row>
    <row r="455" spans="1:8">
      <c r="A455" s="258"/>
      <c r="B455" s="258"/>
      <c r="C455" s="258" t="s">
        <v>997</v>
      </c>
      <c r="D455" s="258" t="s">
        <v>998</v>
      </c>
      <c r="E455" s="29"/>
      <c r="F455" s="259"/>
      <c r="G455" s="260"/>
      <c r="H455" s="261"/>
    </row>
    <row r="456" spans="1:8">
      <c r="A456" s="262"/>
      <c r="B456" s="262"/>
      <c r="C456" s="262"/>
      <c r="D456" s="262"/>
      <c r="E456" s="278"/>
      <c r="F456" s="263"/>
      <c r="G456" s="264"/>
      <c r="H456" s="264"/>
    </row>
    <row r="457" spans="1:8" ht="51">
      <c r="A457" s="251"/>
      <c r="B457" s="251"/>
      <c r="C457" s="251">
        <v>1</v>
      </c>
      <c r="D457" s="251" t="s">
        <v>1231</v>
      </c>
      <c r="E457" s="21" t="s">
        <v>47</v>
      </c>
      <c r="F457" s="252">
        <v>1130</v>
      </c>
      <c r="G457" s="253"/>
      <c r="H457" s="254">
        <f>F457*G457</f>
        <v>0</v>
      </c>
    </row>
    <row r="458" spans="1:8">
      <c r="A458" s="255"/>
      <c r="B458" s="255"/>
      <c r="C458" s="255"/>
      <c r="D458" s="255"/>
      <c r="E458" s="277"/>
      <c r="F458" s="256"/>
      <c r="G458" s="257"/>
      <c r="H458" s="257"/>
    </row>
    <row r="459" spans="1:8" ht="51">
      <c r="A459" s="258"/>
      <c r="B459" s="258"/>
      <c r="C459" s="258">
        <v>2</v>
      </c>
      <c r="D459" s="258" t="s">
        <v>1232</v>
      </c>
      <c r="E459" s="29" t="s">
        <v>47</v>
      </c>
      <c r="F459" s="259">
        <v>255</v>
      </c>
      <c r="G459" s="260"/>
      <c r="H459" s="261">
        <f>F459*G459</f>
        <v>0</v>
      </c>
    </row>
    <row r="460" spans="1:8">
      <c r="A460" s="262"/>
      <c r="B460" s="262"/>
      <c r="C460" s="262"/>
      <c r="D460" s="262"/>
      <c r="E460" s="278"/>
      <c r="F460" s="263"/>
      <c r="G460" s="264"/>
      <c r="H460" s="264"/>
    </row>
    <row r="461" spans="1:8" ht="51">
      <c r="A461" s="262"/>
      <c r="B461" s="262"/>
      <c r="C461" s="262">
        <v>3</v>
      </c>
      <c r="D461" s="262" t="s">
        <v>1039</v>
      </c>
      <c r="E461" s="278" t="s">
        <v>47</v>
      </c>
      <c r="F461" s="263">
        <v>255</v>
      </c>
      <c r="G461" s="264"/>
      <c r="H461" s="264">
        <f>F461*G461</f>
        <v>0</v>
      </c>
    </row>
    <row r="462" spans="1:8">
      <c r="A462" s="258"/>
      <c r="B462" s="258"/>
      <c r="C462" s="258"/>
      <c r="D462" s="258"/>
      <c r="E462" s="29"/>
      <c r="F462" s="259"/>
      <c r="G462" s="260"/>
      <c r="H462" s="261"/>
    </row>
    <row r="463" spans="1:8" ht="63.75">
      <c r="A463" s="262"/>
      <c r="B463" s="262"/>
      <c r="C463" s="262">
        <v>4</v>
      </c>
      <c r="D463" s="262" t="s">
        <v>1040</v>
      </c>
      <c r="E463" s="278" t="s">
        <v>47</v>
      </c>
      <c r="F463" s="263">
        <v>265</v>
      </c>
      <c r="G463" s="264"/>
      <c r="H463" s="264">
        <f>F463*G463</f>
        <v>0</v>
      </c>
    </row>
    <row r="464" spans="1:8">
      <c r="A464" s="258"/>
      <c r="B464" s="258"/>
      <c r="C464" s="258"/>
      <c r="D464" s="258"/>
      <c r="E464" s="29"/>
      <c r="F464" s="259"/>
      <c r="G464" s="260"/>
      <c r="H464" s="261"/>
    </row>
    <row r="465" spans="1:8" ht="38.25">
      <c r="A465" s="262"/>
      <c r="B465" s="262"/>
      <c r="C465" s="262">
        <v>5</v>
      </c>
      <c r="D465" s="262" t="s">
        <v>1041</v>
      </c>
      <c r="E465" s="278" t="s">
        <v>55</v>
      </c>
      <c r="F465" s="263">
        <v>21</v>
      </c>
      <c r="G465" s="264"/>
      <c r="H465" s="264">
        <f>F465*G465</f>
        <v>0</v>
      </c>
    </row>
    <row r="466" spans="1:8">
      <c r="A466" s="258"/>
      <c r="B466" s="258"/>
      <c r="C466" s="258"/>
      <c r="D466" s="258"/>
      <c r="E466" s="29"/>
      <c r="F466" s="259"/>
      <c r="G466" s="260"/>
      <c r="H466" s="261"/>
    </row>
    <row r="467" spans="1:8" ht="25.5">
      <c r="A467" s="262"/>
      <c r="B467" s="262"/>
      <c r="C467" s="262">
        <v>6</v>
      </c>
      <c r="D467" s="262" t="s">
        <v>1042</v>
      </c>
      <c r="E467" s="278" t="s">
        <v>47</v>
      </c>
      <c r="F467" s="263">
        <v>550</v>
      </c>
      <c r="G467" s="264"/>
      <c r="H467" s="264">
        <f>F467*G467</f>
        <v>0</v>
      </c>
    </row>
    <row r="468" spans="1:8">
      <c r="A468" s="258"/>
      <c r="B468" s="258"/>
      <c r="C468" s="258"/>
      <c r="D468" s="258"/>
      <c r="E468" s="29"/>
      <c r="F468" s="259"/>
      <c r="G468" s="260"/>
      <c r="H468" s="261"/>
    </row>
    <row r="469" spans="1:8" ht="25.5">
      <c r="A469" s="255"/>
      <c r="B469" s="255"/>
      <c r="C469" s="255">
        <v>7</v>
      </c>
      <c r="D469" s="255" t="s">
        <v>1043</v>
      </c>
      <c r="E469" s="277" t="s">
        <v>47</v>
      </c>
      <c r="F469" s="256">
        <v>255</v>
      </c>
      <c r="G469" s="257"/>
      <c r="H469" s="257">
        <f>F469*G469</f>
        <v>0</v>
      </c>
    </row>
    <row r="470" spans="1:8">
      <c r="A470" s="258"/>
      <c r="B470" s="258"/>
      <c r="C470" s="258"/>
      <c r="D470" s="258"/>
      <c r="E470" s="29"/>
      <c r="F470" s="259"/>
      <c r="G470" s="260"/>
      <c r="H470" s="261"/>
    </row>
    <row r="471" spans="1:8" ht="191.25">
      <c r="A471" s="262"/>
      <c r="B471" s="262"/>
      <c r="C471" s="262">
        <v>8</v>
      </c>
      <c r="D471" s="262" t="s">
        <v>1044</v>
      </c>
      <c r="E471" s="278" t="s">
        <v>55</v>
      </c>
      <c r="F471" s="263">
        <v>3</v>
      </c>
      <c r="G471" s="264"/>
      <c r="H471" s="264">
        <f>F471*G471</f>
        <v>0</v>
      </c>
    </row>
    <row r="472" spans="1:8">
      <c r="A472" s="262"/>
      <c r="B472" s="262"/>
      <c r="C472" s="262"/>
      <c r="D472" s="262"/>
      <c r="E472" s="278"/>
      <c r="F472" s="263"/>
      <c r="G472" s="264"/>
      <c r="H472" s="264"/>
    </row>
    <row r="473" spans="1:8" ht="204">
      <c r="A473" s="262"/>
      <c r="B473" s="262"/>
      <c r="C473" s="262">
        <v>9</v>
      </c>
      <c r="D473" s="262" t="s">
        <v>1045</v>
      </c>
      <c r="E473" s="278" t="s">
        <v>55</v>
      </c>
      <c r="F473" s="263">
        <v>6</v>
      </c>
      <c r="G473" s="264"/>
      <c r="H473" s="264">
        <f>F473*G473</f>
        <v>0</v>
      </c>
    </row>
    <row r="474" spans="1:8">
      <c r="A474" s="262"/>
      <c r="B474" s="262"/>
      <c r="C474" s="262"/>
      <c r="D474" s="262"/>
      <c r="E474" s="278"/>
      <c r="F474" s="263"/>
      <c r="G474" s="264"/>
      <c r="H474" s="264"/>
    </row>
    <row r="475" spans="1:8" ht="63.75">
      <c r="A475" s="258"/>
      <c r="B475" s="258"/>
      <c r="C475" s="258">
        <v>10</v>
      </c>
      <c r="D475" s="251" t="s">
        <v>1046</v>
      </c>
      <c r="E475" s="29" t="s">
        <v>43</v>
      </c>
      <c r="F475" s="259">
        <v>1</v>
      </c>
      <c r="G475" s="260"/>
      <c r="H475" s="261">
        <f>F475*G475</f>
        <v>0</v>
      </c>
    </row>
    <row r="476" spans="1:8">
      <c r="A476" s="262"/>
      <c r="B476" s="262"/>
      <c r="C476" s="262"/>
      <c r="D476" s="262"/>
      <c r="E476" s="278"/>
      <c r="F476" s="263"/>
      <c r="G476" s="264"/>
      <c r="H476" s="264"/>
    </row>
    <row r="477" spans="1:8" ht="51">
      <c r="A477" s="258"/>
      <c r="B477" s="258"/>
      <c r="C477" s="258">
        <v>11</v>
      </c>
      <c r="D477" s="258" t="s">
        <v>1233</v>
      </c>
      <c r="E477" s="29" t="s">
        <v>43</v>
      </c>
      <c r="F477" s="259">
        <v>17</v>
      </c>
      <c r="G477" s="260"/>
      <c r="H477" s="261">
        <f>F477*G477</f>
        <v>0</v>
      </c>
    </row>
    <row r="478" spans="1:8">
      <c r="A478" s="255"/>
      <c r="B478" s="255"/>
      <c r="C478" s="255"/>
      <c r="D478" s="255"/>
      <c r="E478" s="277"/>
      <c r="F478" s="256"/>
      <c r="G478" s="257"/>
      <c r="H478" s="257"/>
    </row>
    <row r="479" spans="1:8">
      <c r="A479" s="258"/>
      <c r="B479" s="258"/>
      <c r="C479" s="258">
        <v>12</v>
      </c>
      <c r="D479" s="258" t="s">
        <v>1047</v>
      </c>
      <c r="E479" s="29" t="s">
        <v>55</v>
      </c>
      <c r="F479" s="259">
        <v>1</v>
      </c>
      <c r="G479" s="260">
        <v>0</v>
      </c>
      <c r="H479" s="261">
        <f>F479*G479</f>
        <v>0</v>
      </c>
    </row>
    <row r="480" spans="1:8">
      <c r="A480" s="255"/>
      <c r="B480" s="255"/>
      <c r="C480" s="255"/>
      <c r="D480" s="255"/>
      <c r="E480" s="277"/>
      <c r="F480" s="256"/>
      <c r="G480" s="257"/>
      <c r="H480" s="257"/>
    </row>
    <row r="481" spans="1:15" ht="38.25">
      <c r="A481" s="258"/>
      <c r="B481" s="258"/>
      <c r="C481" s="258">
        <v>13</v>
      </c>
      <c r="D481" s="258" t="s">
        <v>1048</v>
      </c>
      <c r="E481" s="29"/>
      <c r="F481" s="259"/>
      <c r="G481" s="260"/>
      <c r="H481" s="261"/>
    </row>
    <row r="482" spans="1:15">
      <c r="A482" s="258"/>
      <c r="B482" s="258"/>
      <c r="C482" s="258" t="s">
        <v>1049</v>
      </c>
      <c r="D482" s="258" t="s">
        <v>1050</v>
      </c>
      <c r="E482" s="29" t="s">
        <v>68</v>
      </c>
      <c r="F482" s="259">
        <v>20</v>
      </c>
      <c r="G482" s="260"/>
      <c r="H482" s="261">
        <f>F482*G482</f>
        <v>0</v>
      </c>
    </row>
    <row r="483" spans="1:15">
      <c r="A483" s="255"/>
      <c r="B483" s="255"/>
      <c r="C483" s="255" t="s">
        <v>1051</v>
      </c>
      <c r="D483" s="255" t="s">
        <v>1052</v>
      </c>
      <c r="E483" s="277" t="s">
        <v>68</v>
      </c>
      <c r="F483" s="256">
        <v>20</v>
      </c>
      <c r="G483" s="257"/>
      <c r="H483" s="257">
        <f>F483*G483</f>
        <v>0</v>
      </c>
    </row>
    <row r="484" spans="1:15">
      <c r="A484" s="258"/>
      <c r="B484" s="258"/>
      <c r="C484" s="258" t="s">
        <v>1053</v>
      </c>
      <c r="D484" s="258" t="s">
        <v>1054</v>
      </c>
      <c r="E484" s="29" t="s">
        <v>68</v>
      </c>
      <c r="F484" s="259">
        <v>10</v>
      </c>
      <c r="G484" s="260"/>
      <c r="H484" s="261">
        <f>F484*G484</f>
        <v>0</v>
      </c>
    </row>
    <row r="485" spans="1:15">
      <c r="A485" s="262"/>
      <c r="B485" s="262"/>
      <c r="C485" s="262"/>
      <c r="D485" s="262"/>
      <c r="E485" s="278"/>
      <c r="F485" s="263"/>
      <c r="G485" s="264"/>
      <c r="H485" s="264"/>
    </row>
    <row r="486" spans="1:15">
      <c r="A486" s="258"/>
      <c r="B486" s="258"/>
      <c r="C486" s="258"/>
      <c r="D486" s="258" t="s">
        <v>1028</v>
      </c>
      <c r="E486" s="29"/>
      <c r="F486" s="259"/>
      <c r="G486" s="260"/>
      <c r="H486" s="261">
        <f>SUM(H456:H485)</f>
        <v>0</v>
      </c>
    </row>
    <row r="487" spans="1:15">
      <c r="A487" s="262"/>
      <c r="B487" s="262"/>
      <c r="C487" s="262"/>
      <c r="D487" s="262"/>
      <c r="E487" s="278"/>
      <c r="F487" s="263"/>
      <c r="G487" s="264"/>
      <c r="H487" s="264"/>
    </row>
    <row r="488" spans="1:15">
      <c r="A488" s="258"/>
      <c r="B488" s="258"/>
      <c r="C488" s="258" t="s">
        <v>999</v>
      </c>
      <c r="D488" s="258" t="s">
        <v>1055</v>
      </c>
      <c r="E488" s="29"/>
      <c r="F488" s="259"/>
      <c r="G488" s="260"/>
      <c r="H488" s="261"/>
    </row>
    <row r="489" spans="1:15">
      <c r="A489" s="262"/>
      <c r="B489" s="262"/>
      <c r="C489" s="262"/>
      <c r="D489" s="262"/>
      <c r="E489" s="278"/>
      <c r="F489" s="263"/>
      <c r="G489" s="264"/>
      <c r="H489" s="264"/>
    </row>
    <row r="490" spans="1:15" s="299" customFormat="1" ht="38.25">
      <c r="A490" s="255"/>
      <c r="B490" s="255"/>
      <c r="C490" s="255">
        <v>1</v>
      </c>
      <c r="D490" s="255" t="s">
        <v>1364</v>
      </c>
      <c r="E490" s="277" t="s">
        <v>537</v>
      </c>
      <c r="F490" s="256">
        <v>5</v>
      </c>
      <c r="G490" s="257">
        <f>H377+H378+H379+H380</f>
        <v>0</v>
      </c>
      <c r="H490" s="257">
        <f>F490*G490/100</f>
        <v>0</v>
      </c>
      <c r="I490" s="298"/>
      <c r="J490" s="298"/>
      <c r="K490" s="298"/>
      <c r="L490" s="298"/>
      <c r="M490" s="298"/>
      <c r="N490" s="298"/>
      <c r="O490" s="298"/>
    </row>
    <row r="491" spans="1:15" s="299" customFormat="1">
      <c r="A491" s="251"/>
      <c r="B491" s="251"/>
      <c r="C491" s="251"/>
      <c r="D491" s="251"/>
      <c r="E491" s="21"/>
      <c r="F491" s="252"/>
      <c r="G491" s="253"/>
      <c r="H491" s="254"/>
      <c r="I491" s="298"/>
      <c r="J491" s="298"/>
      <c r="K491" s="298"/>
      <c r="L491" s="298"/>
      <c r="M491" s="298"/>
      <c r="N491" s="298"/>
      <c r="O491" s="298"/>
    </row>
    <row r="492" spans="1:15" s="299" customFormat="1">
      <c r="A492" s="255"/>
      <c r="B492" s="255"/>
      <c r="C492" s="255"/>
      <c r="D492" s="255" t="s">
        <v>1028</v>
      </c>
      <c r="E492" s="277"/>
      <c r="F492" s="256"/>
      <c r="G492" s="257"/>
      <c r="H492" s="257">
        <f>SUM(H490:H491)</f>
        <v>0</v>
      </c>
      <c r="I492" s="298"/>
      <c r="J492" s="298"/>
      <c r="K492" s="298"/>
      <c r="L492" s="298"/>
      <c r="M492" s="298"/>
      <c r="N492" s="298"/>
      <c r="O492" s="298"/>
    </row>
    <row r="493" spans="1:15">
      <c r="A493" s="258"/>
      <c r="B493" s="258"/>
      <c r="C493" s="258"/>
      <c r="D493" s="258"/>
      <c r="E493" s="29"/>
      <c r="F493" s="259"/>
      <c r="G493" s="260"/>
      <c r="H493" s="261"/>
    </row>
    <row r="494" spans="1:15">
      <c r="A494" s="262" t="s">
        <v>871</v>
      </c>
      <c r="B494" s="262">
        <f>8</f>
        <v>8</v>
      </c>
      <c r="C494" s="262"/>
      <c r="D494" s="262" t="s">
        <v>879</v>
      </c>
      <c r="E494" s="278"/>
      <c r="F494" s="263"/>
      <c r="G494" s="264"/>
      <c r="H494" s="257"/>
    </row>
    <row r="495" spans="1:15">
      <c r="A495" s="258"/>
      <c r="B495" s="258"/>
      <c r="C495" s="258"/>
      <c r="D495" s="258"/>
      <c r="E495" s="29"/>
      <c r="F495" s="259"/>
      <c r="G495" s="260"/>
      <c r="H495" s="261"/>
    </row>
    <row r="496" spans="1:15" ht="25.5">
      <c r="A496" s="262" t="str">
        <f>A494</f>
        <v>1.</v>
      </c>
      <c r="B496" s="262">
        <f>B494</f>
        <v>8</v>
      </c>
      <c r="C496" s="262">
        <f>1</f>
        <v>1</v>
      </c>
      <c r="D496" s="300" t="s">
        <v>1363</v>
      </c>
      <c r="E496" s="278"/>
      <c r="F496" s="263"/>
      <c r="G496" s="264"/>
      <c r="H496" s="257"/>
    </row>
    <row r="497" spans="1:8">
      <c r="A497" s="258"/>
      <c r="B497" s="258"/>
      <c r="C497" s="258"/>
      <c r="D497" s="258" t="s">
        <v>43</v>
      </c>
      <c r="E497" s="29">
        <v>1</v>
      </c>
      <c r="F497" s="259">
        <v>0</v>
      </c>
      <c r="G497" s="260">
        <f>E497*F497</f>
        <v>0</v>
      </c>
      <c r="H497" s="261"/>
    </row>
    <row r="498" spans="1:8">
      <c r="A498" s="262"/>
      <c r="B498" s="262"/>
      <c r="C498" s="262"/>
      <c r="D498" s="262"/>
      <c r="E498" s="278"/>
      <c r="F498" s="263"/>
      <c r="G498" s="264"/>
      <c r="H498" s="264"/>
    </row>
    <row r="499" spans="1:8" ht="25.5">
      <c r="A499" s="251" t="str">
        <f>A494</f>
        <v>1.</v>
      </c>
      <c r="B499" s="251">
        <f>B494</f>
        <v>8</v>
      </c>
      <c r="C499" s="251">
        <f>C496+1</f>
        <v>2</v>
      </c>
      <c r="D499" s="251" t="s">
        <v>1056</v>
      </c>
      <c r="E499" s="21"/>
      <c r="F499" s="257"/>
      <c r="G499" s="253"/>
      <c r="H499" s="254"/>
    </row>
    <row r="500" spans="1:8">
      <c r="A500" s="255"/>
      <c r="B500" s="255"/>
      <c r="C500" s="255"/>
      <c r="D500" s="255" t="s">
        <v>537</v>
      </c>
      <c r="E500" s="277">
        <v>2.5000000000000001E-2</v>
      </c>
      <c r="F500" s="257">
        <f>G25+G27+G29+G31+G33+G35+G37</f>
        <v>0</v>
      </c>
      <c r="G500" s="257">
        <f>E500*F500</f>
        <v>0</v>
      </c>
      <c r="H500" s="257"/>
    </row>
    <row r="501" spans="1:8">
      <c r="A501" s="258"/>
      <c r="B501" s="258"/>
      <c r="C501" s="258"/>
      <c r="D501" s="258"/>
      <c r="E501" s="29"/>
      <c r="F501" s="259"/>
      <c r="G501" s="260"/>
      <c r="H501" s="261"/>
    </row>
    <row r="502" spans="1:8" ht="38.25">
      <c r="A502" s="262" t="str">
        <f>A499</f>
        <v>1.</v>
      </c>
      <c r="B502" s="262">
        <f>B494</f>
        <v>8</v>
      </c>
      <c r="C502" s="262">
        <f>C499+1</f>
        <v>3</v>
      </c>
      <c r="D502" s="262" t="s">
        <v>1057</v>
      </c>
      <c r="E502" s="278"/>
      <c r="F502" s="263"/>
      <c r="G502" s="264"/>
      <c r="H502" s="264"/>
    </row>
    <row r="503" spans="1:8">
      <c r="A503" s="262"/>
      <c r="B503" s="262"/>
      <c r="C503" s="262"/>
      <c r="D503" s="262" t="s">
        <v>537</v>
      </c>
      <c r="E503" s="278">
        <v>1.4999999999999999E-2</v>
      </c>
      <c r="F503" s="257">
        <f>F500</f>
        <v>0</v>
      </c>
      <c r="G503" s="264">
        <f>E503*F503</f>
        <v>0</v>
      </c>
      <c r="H503" s="264"/>
    </row>
    <row r="504" spans="1:8">
      <c r="A504" s="258"/>
      <c r="B504" s="258"/>
      <c r="C504" s="258"/>
      <c r="D504" s="258"/>
      <c r="E504" s="29"/>
      <c r="F504" s="259"/>
      <c r="G504" s="260"/>
      <c r="H504" s="261"/>
    </row>
    <row r="505" spans="1:8">
      <c r="A505" s="262" t="str">
        <f>A494</f>
        <v>1.</v>
      </c>
      <c r="B505" s="262">
        <f>B494</f>
        <v>8</v>
      </c>
      <c r="C505" s="262">
        <f>C502+1</f>
        <v>4</v>
      </c>
      <c r="D505" s="262" t="s">
        <v>1058</v>
      </c>
      <c r="E505" s="278"/>
      <c r="F505" s="263"/>
      <c r="G505" s="264"/>
      <c r="H505" s="264"/>
    </row>
    <row r="506" spans="1:8">
      <c r="A506" s="258"/>
      <c r="B506" s="258"/>
      <c r="C506" s="258"/>
      <c r="D506" s="258" t="s">
        <v>55</v>
      </c>
      <c r="E506" s="29">
        <v>1</v>
      </c>
      <c r="F506" s="259"/>
      <c r="G506" s="260">
        <f>E506*F506</f>
        <v>0</v>
      </c>
      <c r="H506" s="261"/>
    </row>
    <row r="507" spans="1:8">
      <c r="A507" s="262"/>
      <c r="B507" s="262"/>
      <c r="C507" s="262"/>
      <c r="D507" s="262"/>
      <c r="E507" s="278"/>
      <c r="F507" s="263"/>
      <c r="G507" s="264"/>
      <c r="H507" s="264"/>
    </row>
    <row r="508" spans="1:8" ht="25.5">
      <c r="A508" s="258">
        <f>4</f>
        <v>4</v>
      </c>
      <c r="B508" s="258">
        <f>B494</f>
        <v>8</v>
      </c>
      <c r="C508" s="258">
        <f>C505+1</f>
        <v>5</v>
      </c>
      <c r="D508" s="258" t="s">
        <v>1059</v>
      </c>
      <c r="E508" s="29"/>
      <c r="F508" s="259"/>
      <c r="G508" s="260"/>
      <c r="H508" s="261"/>
    </row>
    <row r="509" spans="1:8">
      <c r="A509" s="262"/>
      <c r="B509" s="262"/>
      <c r="C509" s="262"/>
      <c r="D509" s="262" t="s">
        <v>55</v>
      </c>
      <c r="E509" s="278">
        <v>1</v>
      </c>
      <c r="F509" s="263"/>
      <c r="G509" s="264">
        <f>E509*F509</f>
        <v>0</v>
      </c>
      <c r="H509" s="264"/>
    </row>
    <row r="510" spans="1:8">
      <c r="A510" s="258"/>
      <c r="B510" s="258"/>
      <c r="C510" s="258"/>
      <c r="D510" s="258"/>
      <c r="E510" s="29"/>
      <c r="F510" s="259"/>
      <c r="G510" s="260"/>
      <c r="H510" s="261"/>
    </row>
    <row r="511" spans="1:8" ht="51">
      <c r="A511" s="255" t="str">
        <f>A496</f>
        <v>1.</v>
      </c>
      <c r="B511" s="255">
        <f>B494</f>
        <v>8</v>
      </c>
      <c r="C511" s="255">
        <f>C508+1</f>
        <v>6</v>
      </c>
      <c r="D511" s="255" t="s">
        <v>1060</v>
      </c>
      <c r="E511" s="277"/>
      <c r="F511" s="256"/>
      <c r="G511" s="257"/>
      <c r="H511" s="257"/>
    </row>
    <row r="512" spans="1:8">
      <c r="A512" s="258"/>
      <c r="B512" s="258"/>
      <c r="C512" s="258"/>
      <c r="D512" s="258" t="s">
        <v>537</v>
      </c>
      <c r="E512" s="29">
        <v>0.1</v>
      </c>
      <c r="F512" s="259">
        <f>SUM(G496:G511)</f>
        <v>0</v>
      </c>
      <c r="G512" s="260">
        <f>E512*F512</f>
        <v>0</v>
      </c>
      <c r="H512" s="261"/>
    </row>
    <row r="513" spans="1:8">
      <c r="A513" s="262"/>
      <c r="B513" s="262"/>
      <c r="C513" s="262"/>
      <c r="D513" s="262"/>
      <c r="E513" s="278"/>
      <c r="F513" s="263"/>
      <c r="G513" s="264"/>
      <c r="H513" s="264"/>
    </row>
    <row r="514" spans="1:8">
      <c r="A514" s="262"/>
      <c r="B514" s="262"/>
      <c r="C514" s="262"/>
      <c r="D514" s="262" t="s">
        <v>868</v>
      </c>
      <c r="E514" s="278"/>
      <c r="F514" s="263"/>
      <c r="G514" s="264">
        <f>SUM(G496:G513)</f>
        <v>0</v>
      </c>
      <c r="H514" s="264"/>
    </row>
    <row r="515" spans="1:8">
      <c r="A515" s="262"/>
      <c r="B515" s="262"/>
      <c r="C515" s="262"/>
      <c r="D515" s="262"/>
      <c r="E515" s="278"/>
      <c r="F515" s="263"/>
      <c r="G515" s="264"/>
      <c r="H515" s="264"/>
    </row>
    <row r="516" spans="1:8">
      <c r="A516" s="262"/>
      <c r="B516" s="262"/>
      <c r="C516" s="262"/>
      <c r="D516" s="262"/>
      <c r="E516" s="278"/>
      <c r="F516" s="263"/>
      <c r="G516" s="264"/>
      <c r="H516" s="264"/>
    </row>
    <row r="517" spans="1:8">
      <c r="A517" s="258"/>
      <c r="B517" s="258"/>
      <c r="C517" s="258"/>
      <c r="D517" s="251"/>
      <c r="E517" s="29"/>
      <c r="F517" s="259"/>
      <c r="G517" s="260"/>
      <c r="H517" s="261"/>
    </row>
    <row r="518" spans="1:8">
      <c r="A518" s="262"/>
      <c r="B518" s="262"/>
      <c r="C518" s="262"/>
      <c r="D518" s="262"/>
      <c r="E518" s="278"/>
      <c r="F518" s="263"/>
      <c r="G518" s="264"/>
      <c r="H518" s="264"/>
    </row>
    <row r="519" spans="1:8">
      <c r="A519" s="258"/>
      <c r="B519" s="258"/>
      <c r="C519" s="258"/>
      <c r="D519" s="258"/>
      <c r="E519" s="29"/>
      <c r="F519" s="259"/>
      <c r="G519" s="260"/>
      <c r="H519" s="261"/>
    </row>
    <row r="520" spans="1:8">
      <c r="A520" s="255"/>
      <c r="B520" s="255"/>
      <c r="C520" s="255"/>
      <c r="D520" s="255"/>
      <c r="E520" s="277"/>
      <c r="F520" s="256"/>
      <c r="G520" s="257"/>
      <c r="H520" s="257"/>
    </row>
    <row r="521" spans="1:8">
      <c r="A521" s="258"/>
      <c r="B521" s="258"/>
      <c r="C521" s="258"/>
      <c r="D521" s="258"/>
      <c r="E521" s="29"/>
      <c r="F521" s="259"/>
      <c r="G521" s="260"/>
      <c r="H521" s="261"/>
    </row>
    <row r="522" spans="1:8">
      <c r="A522" s="255"/>
      <c r="B522" s="255"/>
      <c r="C522" s="255"/>
      <c r="D522" s="255"/>
      <c r="E522" s="277"/>
      <c r="F522" s="256"/>
      <c r="G522" s="257"/>
      <c r="H522" s="257"/>
    </row>
    <row r="523" spans="1:8">
      <c r="A523" s="258"/>
      <c r="B523" s="258"/>
      <c r="C523" s="258"/>
      <c r="D523" s="258"/>
      <c r="E523" s="29"/>
      <c r="F523" s="259"/>
      <c r="G523" s="260"/>
      <c r="H523" s="261"/>
    </row>
  </sheetData>
  <pageMargins left="0.78740157480314965" right="0.39370078740157483" top="0.23622047244094491" bottom="0.39370078740157483" header="1.2204724409448819" footer="0.31496062992125984"/>
  <pageSetup paperSize="9" scale="81" fitToHeight="2" orientation="portrait" r:id="rId1"/>
  <headerFooter scaleWithDoc="0" alignWithMargins="0">
    <oddHeader xml:space="preserve">&amp;C          </oddHeader>
    <oddFooter>Stran &amp;P od &amp;N</oddFooter>
  </headerFooter>
  <rowBreaks count="11" manualBreakCount="11">
    <brk id="46" max="16383" man="1"/>
    <brk id="115" max="16383" man="1"/>
    <brk id="156" max="16383" man="1"/>
    <brk id="240" max="16383" man="1"/>
    <brk id="261" max="8" man="1"/>
    <brk id="297" max="8" man="1"/>
    <brk id="344" max="8" man="1"/>
    <brk id="363" max="8" man="1"/>
    <brk id="399" max="8" man="1"/>
    <brk id="423" max="8" man="1"/>
    <brk id="493" max="16383"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89770-510F-41A8-AD32-9DDA8973D8BD}">
  <sheetPr>
    <tabColor theme="5" tint="0.39997558519241921"/>
  </sheetPr>
  <dimension ref="A1:S41"/>
  <sheetViews>
    <sheetView showGridLines="0" tabSelected="1" view="pageBreakPreview" zoomScale="125" zoomScaleNormal="100" zoomScaleSheetLayoutView="125" workbookViewId="0">
      <pane ySplit="1" topLeftCell="A2" activePane="bottomLeft" state="frozen"/>
      <selection activeCell="C21" sqref="C21"/>
      <selection pane="bottomLeft" activeCell="H16" sqref="A3:H16"/>
    </sheetView>
  </sheetViews>
  <sheetFormatPr defaultRowHeight="12.75"/>
  <cols>
    <col min="1" max="1" width="4.7109375" style="42" customWidth="1"/>
    <col min="2" max="2" width="3.5703125" style="42" customWidth="1"/>
    <col min="3" max="3" width="2.7109375" style="6" customWidth="1"/>
    <col min="4" max="4" width="55.7109375" style="6" customWidth="1"/>
    <col min="5" max="5" width="5.28515625" style="6" customWidth="1"/>
    <col min="6" max="6" width="8.140625" style="58" customWidth="1"/>
    <col min="7" max="7" width="9.28515625" style="10" customWidth="1"/>
    <col min="8" max="8" width="15" style="59" customWidth="1"/>
    <col min="9" max="9" width="36.140625" customWidth="1"/>
    <col min="10" max="10" width="9.28515625" bestFit="1" customWidth="1"/>
    <col min="11" max="12" width="12.42578125" bestFit="1" customWidth="1"/>
    <col min="13" max="13" width="9.28515625" bestFit="1" customWidth="1"/>
    <col min="14" max="14" width="16" bestFit="1" customWidth="1"/>
    <col min="20" max="16384" width="9.140625" style="6"/>
  </cols>
  <sheetData>
    <row r="1" spans="1:19">
      <c r="A1" s="43" t="s">
        <v>0</v>
      </c>
      <c r="B1" s="43"/>
      <c r="C1" s="43"/>
      <c r="D1" s="43" t="s">
        <v>1</v>
      </c>
      <c r="E1" s="43" t="s">
        <v>2</v>
      </c>
      <c r="F1" s="43" t="s">
        <v>3</v>
      </c>
      <c r="G1" s="45" t="s">
        <v>4</v>
      </c>
      <c r="H1" s="45" t="s">
        <v>5</v>
      </c>
    </row>
    <row r="2" spans="1:19">
      <c r="C2" s="43"/>
      <c r="D2" s="43"/>
      <c r="E2" s="43"/>
      <c r="F2" s="44"/>
      <c r="G2" s="45"/>
      <c r="H2" s="46"/>
    </row>
    <row r="3" spans="1:19" ht="15">
      <c r="A3" s="47" t="s">
        <v>31</v>
      </c>
      <c r="B3" s="47"/>
      <c r="C3" s="47"/>
      <c r="D3" s="47" t="str">
        <f>rekapitualcija!$C$24</f>
        <v>ZELENA STREHA in KLEPARSKA DELA</v>
      </c>
      <c r="E3" s="47"/>
      <c r="F3" s="47"/>
      <c r="G3" s="48"/>
      <c r="H3" s="48">
        <f>SUM(H7:H41)</f>
        <v>0</v>
      </c>
    </row>
    <row r="4" spans="1:19" s="98" customFormat="1">
      <c r="A4" s="96"/>
      <c r="B4" s="96"/>
      <c r="C4" s="97"/>
      <c r="D4" s="51" t="s">
        <v>57</v>
      </c>
      <c r="E4" s="51" t="str">
        <f>A3</f>
        <v>D.1</v>
      </c>
      <c r="G4" s="99"/>
      <c r="H4" s="100"/>
      <c r="I4"/>
      <c r="J4"/>
      <c r="K4"/>
      <c r="L4"/>
      <c r="M4"/>
      <c r="N4"/>
      <c r="O4"/>
      <c r="P4"/>
      <c r="Q4"/>
      <c r="R4"/>
      <c r="S4"/>
    </row>
    <row r="5" spans="1:19" s="98" customFormat="1">
      <c r="A5" s="96"/>
      <c r="B5" s="96"/>
      <c r="C5" s="97"/>
      <c r="D5" s="51"/>
      <c r="E5" s="51"/>
      <c r="G5" s="99"/>
      <c r="H5" s="100"/>
      <c r="I5"/>
      <c r="J5"/>
      <c r="K5"/>
      <c r="L5"/>
      <c r="M5"/>
      <c r="N5"/>
      <c r="O5"/>
      <c r="P5"/>
      <c r="Q5"/>
      <c r="R5"/>
      <c r="S5"/>
    </row>
    <row r="6" spans="1:19" s="98" customFormat="1">
      <c r="A6" s="96"/>
      <c r="B6" s="96"/>
      <c r="C6" s="97"/>
      <c r="D6" s="51"/>
      <c r="E6" s="51"/>
      <c r="G6" s="99"/>
      <c r="H6" s="100"/>
      <c r="I6"/>
      <c r="J6"/>
      <c r="K6"/>
      <c r="L6"/>
      <c r="M6"/>
      <c r="N6"/>
      <c r="O6"/>
      <c r="P6"/>
      <c r="Q6"/>
      <c r="R6"/>
      <c r="S6"/>
    </row>
    <row r="7" spans="1:19" s="98" customFormat="1">
      <c r="A7" s="29" t="str">
        <f t="shared" ref="A7:A40" si="0">$A$3</f>
        <v>D.1</v>
      </c>
      <c r="B7" s="29">
        <f>COUNT(B6:B$6)+1</f>
        <v>1</v>
      </c>
      <c r="C7" s="29"/>
      <c r="D7" s="29" t="s">
        <v>1242</v>
      </c>
      <c r="E7" s="29"/>
      <c r="F7" s="29"/>
      <c r="G7" s="30"/>
      <c r="H7" s="30"/>
      <c r="I7"/>
      <c r="J7"/>
      <c r="K7"/>
      <c r="L7"/>
      <c r="M7"/>
      <c r="N7"/>
      <c r="O7"/>
      <c r="P7"/>
      <c r="Q7"/>
      <c r="R7"/>
      <c r="S7"/>
    </row>
    <row r="8" spans="1:19" s="98" customFormat="1">
      <c r="A8" s="56"/>
      <c r="B8" s="56"/>
      <c r="C8" s="56">
        <v>1</v>
      </c>
      <c r="D8" s="56" t="s">
        <v>571</v>
      </c>
      <c r="E8" s="56" t="s">
        <v>44</v>
      </c>
      <c r="F8" s="56">
        <f>+F15+F16+10</f>
        <v>1488</v>
      </c>
      <c r="G8" s="57"/>
      <c r="H8" s="57">
        <f t="shared" ref="H8:H13" si="1">F8*G8</f>
        <v>0</v>
      </c>
      <c r="I8"/>
      <c r="J8"/>
      <c r="K8"/>
      <c r="L8"/>
      <c r="M8"/>
      <c r="N8"/>
      <c r="O8"/>
      <c r="P8"/>
      <c r="Q8"/>
      <c r="R8"/>
      <c r="S8"/>
    </row>
    <row r="9" spans="1:19" s="98" customFormat="1">
      <c r="A9" s="56"/>
      <c r="B9" s="56"/>
      <c r="C9" s="56">
        <v>2</v>
      </c>
      <c r="D9" s="56" t="s">
        <v>572</v>
      </c>
      <c r="E9" s="56" t="s">
        <v>44</v>
      </c>
      <c r="F9" s="56">
        <f>+F8</f>
        <v>1488</v>
      </c>
      <c r="G9" s="57"/>
      <c r="H9" s="57">
        <f t="shared" si="1"/>
        <v>0</v>
      </c>
      <c r="I9"/>
      <c r="J9"/>
      <c r="K9"/>
      <c r="L9"/>
      <c r="M9"/>
      <c r="N9"/>
      <c r="O9"/>
      <c r="P9"/>
      <c r="Q9"/>
      <c r="R9"/>
      <c r="S9"/>
    </row>
    <row r="10" spans="1:19" s="98" customFormat="1">
      <c r="A10" s="56"/>
      <c r="B10" s="56"/>
      <c r="C10" s="56">
        <v>3</v>
      </c>
      <c r="D10" s="56" t="s">
        <v>573</v>
      </c>
      <c r="E10" s="56" t="s">
        <v>44</v>
      </c>
      <c r="F10" s="56">
        <f>+F9</f>
        <v>1488</v>
      </c>
      <c r="G10" s="57"/>
      <c r="H10" s="57">
        <f t="shared" si="1"/>
        <v>0</v>
      </c>
      <c r="I10"/>
      <c r="J10"/>
      <c r="K10"/>
      <c r="L10"/>
      <c r="M10"/>
      <c r="N10"/>
      <c r="O10"/>
      <c r="P10"/>
      <c r="Q10"/>
      <c r="R10"/>
      <c r="S10"/>
    </row>
    <row r="11" spans="1:19" s="98" customFormat="1">
      <c r="A11" s="56"/>
      <c r="B11" s="56"/>
      <c r="C11" s="56">
        <v>4</v>
      </c>
      <c r="D11" s="56" t="s">
        <v>574</v>
      </c>
      <c r="E11" s="56" t="s">
        <v>44</v>
      </c>
      <c r="F11" s="56">
        <f t="shared" ref="F11:F14" si="2">+F10</f>
        <v>1488</v>
      </c>
      <c r="G11" s="57"/>
      <c r="H11" s="57">
        <f t="shared" si="1"/>
        <v>0</v>
      </c>
      <c r="I11"/>
      <c r="J11"/>
      <c r="K11"/>
      <c r="L11"/>
      <c r="M11"/>
      <c r="N11"/>
      <c r="O11"/>
      <c r="P11"/>
      <c r="Q11"/>
      <c r="R11"/>
      <c r="S11"/>
    </row>
    <row r="12" spans="1:19" s="98" customFormat="1">
      <c r="A12" s="56"/>
      <c r="B12" s="56"/>
      <c r="C12" s="56">
        <v>5</v>
      </c>
      <c r="D12" s="56" t="s">
        <v>575</v>
      </c>
      <c r="E12" s="56" t="s">
        <v>44</v>
      </c>
      <c r="F12" s="56">
        <f t="shared" si="2"/>
        <v>1488</v>
      </c>
      <c r="G12" s="57"/>
      <c r="H12" s="57">
        <f t="shared" si="1"/>
        <v>0</v>
      </c>
      <c r="I12"/>
      <c r="J12"/>
      <c r="K12"/>
      <c r="L12"/>
      <c r="M12"/>
      <c r="N12"/>
      <c r="O12"/>
      <c r="P12"/>
      <c r="Q12"/>
      <c r="R12"/>
      <c r="S12"/>
    </row>
    <row r="13" spans="1:19" s="98" customFormat="1" ht="24">
      <c r="A13" s="56"/>
      <c r="B13" s="56"/>
      <c r="C13" s="56">
        <v>6</v>
      </c>
      <c r="D13" s="56" t="s">
        <v>576</v>
      </c>
      <c r="E13" s="56" t="s">
        <v>44</v>
      </c>
      <c r="F13" s="56">
        <f t="shared" si="2"/>
        <v>1488</v>
      </c>
      <c r="G13" s="57"/>
      <c r="H13" s="57">
        <f t="shared" si="1"/>
        <v>0</v>
      </c>
      <c r="I13"/>
      <c r="J13"/>
      <c r="K13"/>
      <c r="L13"/>
      <c r="M13"/>
      <c r="N13"/>
      <c r="O13"/>
      <c r="P13"/>
      <c r="Q13"/>
      <c r="R13"/>
      <c r="S13"/>
    </row>
    <row r="14" spans="1:19" s="98" customFormat="1">
      <c r="A14" s="56"/>
      <c r="B14" s="56"/>
      <c r="C14" s="56">
        <v>7</v>
      </c>
      <c r="D14" s="56" t="s">
        <v>658</v>
      </c>
      <c r="E14" s="56" t="s">
        <v>44</v>
      </c>
      <c r="F14" s="56">
        <f t="shared" si="2"/>
        <v>1488</v>
      </c>
      <c r="G14" s="57"/>
      <c r="H14" s="57">
        <f t="shared" ref="H14:H15" si="3">F14*G14</f>
        <v>0</v>
      </c>
      <c r="I14"/>
      <c r="J14"/>
      <c r="K14"/>
      <c r="L14"/>
      <c r="M14"/>
      <c r="N14"/>
      <c r="O14"/>
      <c r="P14"/>
      <c r="Q14"/>
      <c r="R14"/>
      <c r="S14"/>
    </row>
    <row r="15" spans="1:19" s="98" customFormat="1" ht="60">
      <c r="A15" s="56"/>
      <c r="B15" s="56"/>
      <c r="C15" s="56">
        <v>8</v>
      </c>
      <c r="D15" s="318" t="s">
        <v>1390</v>
      </c>
      <c r="E15" s="56" t="s">
        <v>44</v>
      </c>
      <c r="F15" s="56">
        <v>666</v>
      </c>
      <c r="G15" s="57"/>
      <c r="H15" s="57">
        <f t="shared" si="3"/>
        <v>0</v>
      </c>
      <c r="I15" s="1"/>
      <c r="J15" s="1"/>
      <c r="K15" s="1"/>
      <c r="L15" s="1"/>
      <c r="M15" s="1"/>
      <c r="N15" s="1"/>
      <c r="O15" s="1"/>
      <c r="P15" s="1"/>
      <c r="Q15" s="1"/>
      <c r="R15" s="1"/>
      <c r="S15" s="1"/>
    </row>
    <row r="16" spans="1:19" s="98" customFormat="1" ht="61.5" customHeight="1">
      <c r="A16" s="56"/>
      <c r="B16" s="56"/>
      <c r="C16" s="56">
        <v>9</v>
      </c>
      <c r="D16" s="318" t="s">
        <v>1389</v>
      </c>
      <c r="E16" s="56" t="s">
        <v>44</v>
      </c>
      <c r="F16" s="56">
        <f>1478-F15</f>
        <v>812</v>
      </c>
      <c r="G16" s="57"/>
      <c r="H16" s="57">
        <f t="shared" ref="H16" si="4">F16*G16</f>
        <v>0</v>
      </c>
      <c r="I16" s="1"/>
      <c r="J16" s="1"/>
      <c r="K16" s="1"/>
      <c r="L16" s="1"/>
      <c r="M16" s="1"/>
      <c r="N16" s="1"/>
      <c r="O16" s="1"/>
      <c r="P16" s="1"/>
      <c r="Q16" s="1"/>
      <c r="R16" s="1"/>
      <c r="S16" s="1"/>
    </row>
    <row r="17" spans="1:19" s="98" customFormat="1">
      <c r="A17" s="56"/>
      <c r="B17" s="56"/>
      <c r="C17" s="56"/>
      <c r="D17" s="56"/>
      <c r="E17" s="56"/>
      <c r="F17" s="56"/>
      <c r="G17" s="57"/>
      <c r="H17" s="57"/>
      <c r="I17"/>
      <c r="J17"/>
      <c r="K17"/>
      <c r="L17"/>
      <c r="M17"/>
      <c r="N17"/>
      <c r="O17"/>
      <c r="P17"/>
      <c r="Q17"/>
      <c r="R17"/>
      <c r="S17"/>
    </row>
    <row r="18" spans="1:19" s="98" customFormat="1">
      <c r="A18" s="29" t="str">
        <f t="shared" si="0"/>
        <v>D.1</v>
      </c>
      <c r="B18" s="29">
        <f>COUNT(B$7:B17)+1</f>
        <v>2</v>
      </c>
      <c r="C18" s="29"/>
      <c r="D18" s="29" t="s">
        <v>1243</v>
      </c>
      <c r="E18" s="29"/>
      <c r="F18" s="29"/>
      <c r="G18" s="30"/>
      <c r="H18" s="30"/>
      <c r="I18"/>
      <c r="J18"/>
      <c r="K18"/>
      <c r="L18"/>
      <c r="M18"/>
      <c r="N18"/>
      <c r="O18"/>
      <c r="P18"/>
      <c r="Q18"/>
      <c r="R18"/>
      <c r="S18"/>
    </row>
    <row r="19" spans="1:19" s="98" customFormat="1">
      <c r="A19" s="56"/>
      <c r="B19" s="56"/>
      <c r="C19" s="56">
        <v>1</v>
      </c>
      <c r="D19" s="56" t="s">
        <v>1239</v>
      </c>
      <c r="E19" s="56" t="s">
        <v>44</v>
      </c>
      <c r="F19" s="56">
        <v>140</v>
      </c>
      <c r="G19" s="57"/>
      <c r="H19" s="57">
        <f t="shared" ref="H19:H23" si="5">F19*G19</f>
        <v>0</v>
      </c>
      <c r="I19" s="1"/>
      <c r="J19" s="1"/>
      <c r="K19" s="1"/>
      <c r="L19" s="1"/>
      <c r="M19" s="1"/>
      <c r="N19" s="1"/>
      <c r="O19" s="1"/>
      <c r="P19" s="1"/>
      <c r="Q19" s="1"/>
      <c r="R19" s="1"/>
      <c r="S19" s="1"/>
    </row>
    <row r="20" spans="1:19" s="98" customFormat="1">
      <c r="A20" s="56"/>
      <c r="B20" s="56"/>
      <c r="C20" s="56">
        <v>2</v>
      </c>
      <c r="D20" s="56" t="s">
        <v>1240</v>
      </c>
      <c r="E20" s="56" t="s">
        <v>44</v>
      </c>
      <c r="F20" s="56">
        <f>+F19</f>
        <v>140</v>
      </c>
      <c r="G20" s="57"/>
      <c r="H20" s="57">
        <f t="shared" si="5"/>
        <v>0</v>
      </c>
      <c r="I20" s="1"/>
      <c r="J20" s="1"/>
      <c r="K20" s="1"/>
      <c r="L20" s="1"/>
      <c r="M20" s="1"/>
      <c r="N20" s="1"/>
      <c r="O20" s="1"/>
      <c r="P20" s="1"/>
      <c r="Q20" s="1"/>
      <c r="R20" s="1"/>
      <c r="S20" s="1"/>
    </row>
    <row r="21" spans="1:19" s="98" customFormat="1">
      <c r="A21" s="56"/>
      <c r="B21" s="56"/>
      <c r="C21" s="56">
        <v>3</v>
      </c>
      <c r="D21" s="56" t="s">
        <v>1245</v>
      </c>
      <c r="E21" s="56" t="s">
        <v>44</v>
      </c>
      <c r="F21" s="56">
        <f>+F20</f>
        <v>140</v>
      </c>
      <c r="G21" s="57"/>
      <c r="H21" s="57">
        <f t="shared" si="5"/>
        <v>0</v>
      </c>
      <c r="I21" s="1"/>
      <c r="J21" s="1"/>
      <c r="K21" s="1"/>
      <c r="L21" s="1"/>
      <c r="M21" s="1"/>
      <c r="N21" s="1"/>
      <c r="O21" s="1"/>
      <c r="P21" s="1"/>
      <c r="Q21" s="1"/>
      <c r="R21" s="1"/>
      <c r="S21" s="1"/>
    </row>
    <row r="22" spans="1:19" s="98" customFormat="1" ht="24">
      <c r="A22" s="56"/>
      <c r="B22" s="56"/>
      <c r="C22" s="56">
        <v>4</v>
      </c>
      <c r="D22" s="56" t="s">
        <v>1241</v>
      </c>
      <c r="E22" s="56" t="s">
        <v>44</v>
      </c>
      <c r="F22" s="56">
        <f t="shared" ref="F22:F23" si="6">+F21</f>
        <v>140</v>
      </c>
      <c r="G22" s="57"/>
      <c r="H22" s="57">
        <f t="shared" si="5"/>
        <v>0</v>
      </c>
      <c r="I22" s="1"/>
      <c r="J22" s="1"/>
      <c r="K22" s="1"/>
      <c r="L22" s="1"/>
      <c r="M22" s="1"/>
      <c r="N22" s="1"/>
      <c r="O22" s="1"/>
      <c r="P22" s="1"/>
      <c r="Q22" s="1"/>
      <c r="R22" s="1"/>
      <c r="S22" s="1"/>
    </row>
    <row r="23" spans="1:19" s="98" customFormat="1">
      <c r="A23" s="56"/>
      <c r="B23" s="56"/>
      <c r="C23" s="56">
        <v>5</v>
      </c>
      <c r="D23" s="56" t="s">
        <v>1169</v>
      </c>
      <c r="E23" s="56" t="s">
        <v>44</v>
      </c>
      <c r="F23" s="56">
        <f t="shared" si="6"/>
        <v>140</v>
      </c>
      <c r="G23" s="57"/>
      <c r="H23" s="57">
        <f t="shared" si="5"/>
        <v>0</v>
      </c>
      <c r="I23" s="1"/>
      <c r="J23" s="1"/>
      <c r="K23" s="1"/>
      <c r="L23" s="1"/>
      <c r="M23" s="1"/>
      <c r="N23" s="1"/>
      <c r="O23" s="1"/>
      <c r="P23" s="1"/>
      <c r="Q23" s="1"/>
      <c r="R23" s="1"/>
      <c r="S23" s="1"/>
    </row>
    <row r="24" spans="1:19" s="98" customFormat="1">
      <c r="A24" s="56"/>
      <c r="B24" s="56"/>
      <c r="C24" s="56"/>
      <c r="D24" s="56"/>
      <c r="E24" s="56"/>
      <c r="F24" s="56"/>
      <c r="G24" s="57"/>
      <c r="H24" s="57"/>
      <c r="I24" s="1"/>
      <c r="J24" s="1"/>
      <c r="K24" s="1"/>
      <c r="L24" s="1"/>
      <c r="M24" s="1"/>
      <c r="N24" s="1"/>
      <c r="O24" s="1"/>
      <c r="P24" s="1"/>
      <c r="Q24" s="1"/>
      <c r="R24" s="1"/>
      <c r="S24" s="1"/>
    </row>
    <row r="25" spans="1:19" s="98" customFormat="1">
      <c r="A25" s="56"/>
      <c r="B25" s="56"/>
      <c r="C25" s="56"/>
      <c r="D25" s="56"/>
      <c r="E25" s="56"/>
      <c r="F25" s="56"/>
      <c r="G25" s="57"/>
      <c r="H25" s="57"/>
      <c r="I25"/>
      <c r="J25"/>
      <c r="K25"/>
      <c r="L25"/>
      <c r="M25"/>
      <c r="N25"/>
      <c r="O25"/>
      <c r="P25"/>
      <c r="Q25"/>
      <c r="R25"/>
      <c r="S25"/>
    </row>
    <row r="26" spans="1:19" s="98" customFormat="1">
      <c r="A26" s="29" t="str">
        <f t="shared" si="0"/>
        <v>D.1</v>
      </c>
      <c r="B26" s="29">
        <f>COUNT(B$7:B25)+1</f>
        <v>3</v>
      </c>
      <c r="C26" s="29"/>
      <c r="D26" s="29" t="s">
        <v>1244</v>
      </c>
      <c r="E26" s="29"/>
      <c r="F26" s="29"/>
      <c r="G26" s="30"/>
      <c r="H26" s="30"/>
      <c r="I26" s="1"/>
      <c r="J26" s="1"/>
      <c r="K26" s="1"/>
      <c r="L26" s="1"/>
      <c r="M26" s="1"/>
      <c r="N26" s="1"/>
      <c r="O26" s="1"/>
      <c r="P26" s="1"/>
      <c r="Q26" s="1"/>
      <c r="R26" s="1"/>
      <c r="S26" s="1"/>
    </row>
    <row r="27" spans="1:19" s="98" customFormat="1">
      <c r="A27" s="56"/>
      <c r="B27" s="56"/>
      <c r="C27" s="56">
        <v>1</v>
      </c>
      <c r="D27" s="56" t="s">
        <v>1239</v>
      </c>
      <c r="E27" s="56" t="s">
        <v>44</v>
      </c>
      <c r="F27" s="56">
        <v>152</v>
      </c>
      <c r="G27" s="57"/>
      <c r="H27" s="57">
        <f t="shared" ref="H27:H31" si="7">F27*G27</f>
        <v>0</v>
      </c>
      <c r="I27" s="1"/>
      <c r="J27" s="1"/>
      <c r="K27" s="1"/>
      <c r="L27" s="1"/>
      <c r="M27" s="1"/>
      <c r="N27" s="1"/>
      <c r="O27" s="1"/>
      <c r="P27" s="1"/>
      <c r="Q27" s="1"/>
      <c r="R27" s="1"/>
      <c r="S27" s="1"/>
    </row>
    <row r="28" spans="1:19" s="98" customFormat="1">
      <c r="A28" s="56"/>
      <c r="B28" s="56"/>
      <c r="C28" s="56">
        <v>2</v>
      </c>
      <c r="D28" s="56" t="s">
        <v>1240</v>
      </c>
      <c r="E28" s="56" t="s">
        <v>44</v>
      </c>
      <c r="F28" s="56">
        <f>+F27</f>
        <v>152</v>
      </c>
      <c r="G28" s="57"/>
      <c r="H28" s="57">
        <f t="shared" si="7"/>
        <v>0</v>
      </c>
      <c r="I28" s="1"/>
      <c r="J28" s="1"/>
      <c r="K28" s="1"/>
      <c r="L28" s="1"/>
      <c r="M28" s="1"/>
      <c r="N28" s="1"/>
      <c r="O28" s="1"/>
      <c r="P28" s="1"/>
      <c r="Q28" s="1"/>
      <c r="R28" s="1"/>
      <c r="S28" s="1"/>
    </row>
    <row r="29" spans="1:19" s="98" customFormat="1">
      <c r="A29" s="56"/>
      <c r="B29" s="56"/>
      <c r="C29" s="56">
        <v>3</v>
      </c>
      <c r="D29" s="56" t="s">
        <v>1245</v>
      </c>
      <c r="E29" s="56" t="s">
        <v>44</v>
      </c>
      <c r="F29" s="56">
        <f>+F28</f>
        <v>152</v>
      </c>
      <c r="G29" s="57"/>
      <c r="H29" s="57">
        <f t="shared" si="7"/>
        <v>0</v>
      </c>
      <c r="I29" s="1"/>
      <c r="J29" s="1"/>
      <c r="K29" s="1"/>
      <c r="L29" s="1"/>
      <c r="M29" s="1"/>
      <c r="N29" s="1"/>
      <c r="O29" s="1"/>
      <c r="P29" s="1"/>
      <c r="Q29" s="1"/>
      <c r="R29" s="1"/>
      <c r="S29" s="1"/>
    </row>
    <row r="30" spans="1:19" s="98" customFormat="1" ht="24">
      <c r="A30" s="56"/>
      <c r="B30" s="56"/>
      <c r="C30" s="56">
        <v>4</v>
      </c>
      <c r="D30" s="56" t="s">
        <v>1241</v>
      </c>
      <c r="E30" s="56" t="s">
        <v>44</v>
      </c>
      <c r="F30" s="56">
        <f t="shared" ref="F30:F31" si="8">+F29</f>
        <v>152</v>
      </c>
      <c r="G30" s="57"/>
      <c r="H30" s="57">
        <f t="shared" si="7"/>
        <v>0</v>
      </c>
      <c r="I30" s="1"/>
      <c r="J30" s="1"/>
      <c r="K30" s="1"/>
      <c r="L30" s="1"/>
      <c r="M30" s="1"/>
      <c r="N30" s="1"/>
      <c r="O30" s="1"/>
      <c r="P30" s="1"/>
      <c r="Q30" s="1"/>
      <c r="R30" s="1"/>
      <c r="S30" s="1"/>
    </row>
    <row r="31" spans="1:19" s="98" customFormat="1">
      <c r="A31" s="56"/>
      <c r="B31" s="56"/>
      <c r="C31" s="56">
        <v>5</v>
      </c>
      <c r="D31" s="56" t="s">
        <v>1169</v>
      </c>
      <c r="E31" s="56" t="s">
        <v>44</v>
      </c>
      <c r="F31" s="56">
        <f t="shared" si="8"/>
        <v>152</v>
      </c>
      <c r="G31" s="57"/>
      <c r="H31" s="57">
        <f t="shared" si="7"/>
        <v>0</v>
      </c>
      <c r="I31" s="1"/>
      <c r="J31" s="1"/>
      <c r="K31" s="1"/>
      <c r="L31" s="1"/>
      <c r="M31" s="1"/>
      <c r="N31" s="1"/>
      <c r="O31" s="1"/>
      <c r="P31" s="1"/>
      <c r="Q31" s="1"/>
      <c r="R31" s="1"/>
      <c r="S31" s="1"/>
    </row>
    <row r="32" spans="1:19" s="98" customFormat="1">
      <c r="A32" s="56"/>
      <c r="B32" s="56"/>
      <c r="C32" s="56"/>
      <c r="D32" s="56"/>
      <c r="E32" s="56"/>
      <c r="F32" s="56"/>
      <c r="G32" s="57"/>
      <c r="H32" s="57"/>
      <c r="I32" s="1"/>
      <c r="J32" s="1"/>
      <c r="K32" s="1"/>
      <c r="L32" s="1"/>
      <c r="M32" s="1"/>
      <c r="N32" s="1"/>
      <c r="O32" s="1"/>
      <c r="P32" s="1"/>
      <c r="Q32" s="1"/>
      <c r="R32" s="1"/>
      <c r="S32" s="1"/>
    </row>
    <row r="33" spans="1:19" s="98" customFormat="1">
      <c r="A33" s="56"/>
      <c r="B33" s="56"/>
      <c r="C33" s="56"/>
      <c r="D33" s="56"/>
      <c r="E33" s="56"/>
      <c r="F33" s="56"/>
      <c r="G33" s="57"/>
      <c r="H33" s="57"/>
      <c r="I33" s="1"/>
      <c r="J33" s="1"/>
      <c r="K33" s="1"/>
      <c r="L33" s="1"/>
      <c r="M33" s="1"/>
      <c r="N33" s="1"/>
      <c r="O33" s="1"/>
      <c r="P33" s="1"/>
      <c r="Q33" s="1"/>
      <c r="R33" s="1"/>
      <c r="S33" s="1"/>
    </row>
    <row r="34" spans="1:19" ht="191.25">
      <c r="A34" s="29" t="str">
        <f t="shared" si="0"/>
        <v>D.1</v>
      </c>
      <c r="B34" s="29">
        <f>COUNT(B$7:B33)+1</f>
        <v>4</v>
      </c>
      <c r="C34" s="29"/>
      <c r="D34" s="29" t="s">
        <v>1236</v>
      </c>
      <c r="E34" s="29"/>
      <c r="F34" s="29"/>
      <c r="G34" s="30"/>
      <c r="H34" s="30"/>
    </row>
    <row r="35" spans="1:19">
      <c r="A35" s="56"/>
      <c r="B35" s="56"/>
      <c r="C35" s="56">
        <v>1</v>
      </c>
      <c r="D35" s="56" t="s">
        <v>1234</v>
      </c>
      <c r="E35" s="56" t="s">
        <v>47</v>
      </c>
      <c r="F35" s="56">
        <f>192+26+46</f>
        <v>264</v>
      </c>
      <c r="G35" s="57"/>
      <c r="H35" s="57">
        <f t="shared" ref="H35" si="9">F35*G35</f>
        <v>0</v>
      </c>
    </row>
    <row r="36" spans="1:19">
      <c r="A36" s="56"/>
      <c r="B36" s="56"/>
      <c r="C36" s="56">
        <v>2</v>
      </c>
      <c r="D36" s="56" t="s">
        <v>1235</v>
      </c>
      <c r="E36" s="56" t="s">
        <v>47</v>
      </c>
      <c r="F36" s="56">
        <v>69.319999999999993</v>
      </c>
      <c r="G36" s="57"/>
      <c r="H36" s="57">
        <f>F36*G36</f>
        <v>0</v>
      </c>
    </row>
    <row r="37" spans="1:19" ht="51">
      <c r="A37" s="29" t="str">
        <f t="shared" si="0"/>
        <v>D.1</v>
      </c>
      <c r="B37" s="29">
        <f>COUNT(B$7:B36)+1</f>
        <v>5</v>
      </c>
      <c r="C37" s="29"/>
      <c r="D37" s="29" t="s">
        <v>145</v>
      </c>
      <c r="E37" s="29"/>
      <c r="F37" s="29"/>
      <c r="G37" s="30"/>
      <c r="H37" s="30"/>
    </row>
    <row r="38" spans="1:19">
      <c r="A38" s="68"/>
      <c r="B38" s="68"/>
      <c r="C38" s="68">
        <v>1</v>
      </c>
      <c r="D38" s="68" t="s">
        <v>82</v>
      </c>
      <c r="E38" s="68" t="s">
        <v>55</v>
      </c>
      <c r="F38" s="68">
        <v>4</v>
      </c>
      <c r="G38" s="69"/>
      <c r="H38" s="69">
        <f t="shared" ref="H38:H39" si="10">F38*G38</f>
        <v>0</v>
      </c>
    </row>
    <row r="39" spans="1:19">
      <c r="A39" s="68"/>
      <c r="B39" s="68"/>
      <c r="C39" s="68">
        <v>2</v>
      </c>
      <c r="D39" s="68" t="s">
        <v>144</v>
      </c>
      <c r="E39" s="68" t="s">
        <v>55</v>
      </c>
      <c r="F39" s="68">
        <v>5</v>
      </c>
      <c r="G39" s="69"/>
      <c r="H39" s="69">
        <f t="shared" si="10"/>
        <v>0</v>
      </c>
    </row>
    <row r="40" spans="1:19" ht="25.5">
      <c r="A40" s="29" t="str">
        <f t="shared" si="0"/>
        <v>D.1</v>
      </c>
      <c r="B40" s="29">
        <f>COUNT(B$7:B39)+1</f>
        <v>6</v>
      </c>
      <c r="C40" s="29"/>
      <c r="D40" s="29" t="s">
        <v>1237</v>
      </c>
      <c r="E40" s="29"/>
      <c r="F40" s="29"/>
      <c r="G40" s="30"/>
      <c r="H40" s="30"/>
    </row>
    <row r="41" spans="1:19">
      <c r="A41" s="56"/>
      <c r="B41" s="56"/>
      <c r="C41" s="56">
        <v>2</v>
      </c>
      <c r="D41" s="56" t="s">
        <v>1238</v>
      </c>
      <c r="E41" s="56" t="s">
        <v>55</v>
      </c>
      <c r="F41" s="56">
        <v>15</v>
      </c>
      <c r="G41" s="57"/>
      <c r="H41" s="57">
        <f>F41*G41</f>
        <v>0</v>
      </c>
    </row>
  </sheetData>
  <phoneticPr fontId="2" type="noConversion"/>
  <pageMargins left="0.59055118110236227" right="0.19685039370078741" top="0.39370078740157483" bottom="0.19685039370078741" header="0.19685039370078741" footer="0.19685039370078741"/>
  <pageSetup paperSize="9" scale="90"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1F6-2211-45D5-86E4-DC8F7EFC7D9A}">
  <sheetPr>
    <tabColor theme="5" tint="0.39997558519241921"/>
  </sheetPr>
  <dimension ref="A1:O22"/>
  <sheetViews>
    <sheetView showGridLines="0" view="pageBreakPreview" zoomScaleNormal="100" zoomScaleSheetLayoutView="100" workbookViewId="0">
      <pane ySplit="1" topLeftCell="A2" activePane="bottomLeft" state="frozen"/>
      <selection activeCell="C21" sqref="C21"/>
      <selection pane="bottomLeft"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8.140625" style="58" customWidth="1"/>
    <col min="7" max="7" width="10.42578125" style="10" customWidth="1"/>
    <col min="8" max="8" width="12.7109375" style="59" customWidth="1"/>
    <col min="9" max="9" width="41.28515625" customWidth="1"/>
    <col min="11" max="13" width="16" bestFit="1" customWidth="1"/>
    <col min="14" max="14" width="23.140625" bestFit="1" customWidth="1"/>
    <col min="15"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32</v>
      </c>
      <c r="B3" s="47"/>
      <c r="C3" s="47"/>
      <c r="D3" s="47" t="s">
        <v>48</v>
      </c>
      <c r="E3" s="47"/>
      <c r="F3" s="47"/>
      <c r="G3" s="48"/>
      <c r="H3" s="48">
        <f>SUM(H6:H23)</f>
        <v>0</v>
      </c>
    </row>
    <row r="4" spans="1:15" s="55" customFormat="1">
      <c r="A4" s="49"/>
      <c r="B4" s="49"/>
      <c r="C4" s="50"/>
      <c r="D4" s="51" t="s">
        <v>57</v>
      </c>
      <c r="E4" s="51" t="str">
        <f>A3</f>
        <v>D.2</v>
      </c>
      <c r="F4" s="52"/>
      <c r="G4" s="53"/>
      <c r="H4" s="54"/>
      <c r="I4"/>
      <c r="J4"/>
      <c r="K4"/>
      <c r="L4"/>
      <c r="M4"/>
      <c r="N4"/>
    </row>
    <row r="5" spans="1:15" ht="15.75">
      <c r="A5" s="70"/>
      <c r="B5" s="70"/>
      <c r="C5" s="71"/>
      <c r="D5" s="71"/>
      <c r="E5" s="71"/>
      <c r="F5" s="72"/>
      <c r="G5" s="73"/>
      <c r="H5" s="74"/>
    </row>
    <row r="6" spans="1:15" ht="191.25">
      <c r="A6" s="29" t="str">
        <f t="shared" ref="A6" si="0">$A$3</f>
        <v>D.2</v>
      </c>
      <c r="B6" s="29">
        <f>COUNT(B$5:B5)+1</f>
        <v>1</v>
      </c>
      <c r="C6" s="29"/>
      <c r="D6" s="95" t="s">
        <v>1311</v>
      </c>
      <c r="E6" s="29"/>
      <c r="F6" s="29"/>
      <c r="G6" s="30"/>
      <c r="H6" s="30"/>
    </row>
    <row r="7" spans="1:15" ht="336">
      <c r="A7" s="56"/>
      <c r="B7" s="56"/>
      <c r="C7" s="56">
        <v>1</v>
      </c>
      <c r="D7" s="56" t="s">
        <v>1132</v>
      </c>
      <c r="E7" s="56" t="s">
        <v>49</v>
      </c>
      <c r="F7" s="56">
        <f>2*(F8+F9+F10)*1.07</f>
        <v>5190.5700000000006</v>
      </c>
      <c r="G7" s="57"/>
      <c r="H7" s="57">
        <f>F7*G7</f>
        <v>0</v>
      </c>
    </row>
    <row r="8" spans="1:15">
      <c r="A8" s="56"/>
      <c r="B8" s="56"/>
      <c r="C8" s="56">
        <v>2</v>
      </c>
      <c r="D8" s="56" t="s">
        <v>1121</v>
      </c>
      <c r="E8" s="56" t="s">
        <v>49</v>
      </c>
      <c r="F8" s="56">
        <v>1600</v>
      </c>
      <c r="G8" s="57"/>
      <c r="H8" s="57"/>
    </row>
    <row r="9" spans="1:15">
      <c r="A9" s="56"/>
      <c r="B9" s="56"/>
      <c r="C9" s="56">
        <v>3</v>
      </c>
      <c r="D9" s="56" t="s">
        <v>1123</v>
      </c>
      <c r="E9" s="56" t="s">
        <v>49</v>
      </c>
      <c r="F9" s="56">
        <f>19*36.5</f>
        <v>693.5</v>
      </c>
      <c r="G9" s="57"/>
      <c r="H9" s="57"/>
    </row>
    <row r="10" spans="1:15">
      <c r="A10" s="56"/>
      <c r="B10" s="56"/>
      <c r="C10" s="56">
        <v>4</v>
      </c>
      <c r="D10" s="56" t="s">
        <v>1122</v>
      </c>
      <c r="E10" s="56" t="s">
        <v>49</v>
      </c>
      <c r="F10" s="56">
        <f>12*11</f>
        <v>132</v>
      </c>
      <c r="G10" s="57"/>
      <c r="H10" s="57"/>
    </row>
    <row r="11" spans="1:15" ht="204">
      <c r="A11" s="29" t="str">
        <f t="shared" ref="A11" si="1">$A$3</f>
        <v>D.2</v>
      </c>
      <c r="B11" s="29">
        <f>COUNT(B$5:B9)+1</f>
        <v>2</v>
      </c>
      <c r="C11" s="29"/>
      <c r="D11" s="95" t="s">
        <v>1310</v>
      </c>
      <c r="E11" s="29"/>
      <c r="F11" s="29"/>
      <c r="G11" s="30"/>
      <c r="H11" s="30"/>
    </row>
    <row r="12" spans="1:15" ht="24">
      <c r="A12" s="68"/>
      <c r="B12" s="68"/>
      <c r="C12" s="68">
        <v>1</v>
      </c>
      <c r="D12" s="68" t="s">
        <v>1306</v>
      </c>
      <c r="E12" s="68" t="s">
        <v>49</v>
      </c>
      <c r="F12" s="68">
        <v>6300</v>
      </c>
      <c r="G12" s="69"/>
      <c r="H12" s="69">
        <f>F12*G12</f>
        <v>0</v>
      </c>
      <c r="K12" t="s">
        <v>1304</v>
      </c>
      <c r="L12" t="s">
        <v>1305</v>
      </c>
      <c r="M12">
        <v>26.2</v>
      </c>
      <c r="N12">
        <f>7.5*27*1.15</f>
        <v>232.87499999999997</v>
      </c>
      <c r="O12" s="6">
        <f>+N12*M12</f>
        <v>6101.3249999999989</v>
      </c>
    </row>
    <row r="13" spans="1:15">
      <c r="A13" s="68"/>
      <c r="B13" s="68"/>
      <c r="C13" s="68">
        <v>2</v>
      </c>
      <c r="D13" s="68" t="s">
        <v>1307</v>
      </c>
      <c r="E13" s="68" t="s">
        <v>49</v>
      </c>
      <c r="F13" s="68">
        <v>2000</v>
      </c>
      <c r="G13" s="69"/>
      <c r="H13" s="69">
        <f>F13*G13</f>
        <v>0</v>
      </c>
      <c r="I13" s="1"/>
      <c r="J13" s="1"/>
      <c r="K13" s="1" t="s">
        <v>1304</v>
      </c>
      <c r="L13" s="1" t="s">
        <v>1308</v>
      </c>
      <c r="M13" s="1">
        <v>26.2</v>
      </c>
      <c r="N13" s="1">
        <f>6.6*4*1.15</f>
        <v>30.359999999999996</v>
      </c>
      <c r="O13" s="6">
        <f>+N13*M13</f>
        <v>795.4319999999999</v>
      </c>
    </row>
    <row r="14" spans="1:15" ht="191.25">
      <c r="A14" s="29" t="str">
        <f t="shared" ref="A14" si="2">$A$3</f>
        <v>D.2</v>
      </c>
      <c r="B14" s="29">
        <f>COUNT(B$5:B12)+1</f>
        <v>3</v>
      </c>
      <c r="C14" s="29"/>
      <c r="D14" s="95" t="s">
        <v>1312</v>
      </c>
      <c r="E14" s="29"/>
      <c r="F14" s="29"/>
      <c r="G14" s="30"/>
      <c r="H14" s="30"/>
      <c r="K14" s="1" t="s">
        <v>1304</v>
      </c>
      <c r="L14" s="1" t="s">
        <v>1309</v>
      </c>
      <c r="M14" s="1">
        <v>26.2</v>
      </c>
      <c r="N14" s="1">
        <f>5.85*6*1.15</f>
        <v>40.364999999999988</v>
      </c>
      <c r="O14" s="6">
        <f>+N14*M14</f>
        <v>1057.5629999999996</v>
      </c>
    </row>
    <row r="15" spans="1:15" ht="36">
      <c r="A15" s="56"/>
      <c r="B15" s="56"/>
      <c r="C15" s="56">
        <v>1</v>
      </c>
      <c r="D15" s="56" t="s">
        <v>1125</v>
      </c>
      <c r="E15" s="56" t="s">
        <v>47</v>
      </c>
      <c r="F15" s="56">
        <v>57</v>
      </c>
      <c r="G15" s="57"/>
      <c r="H15" s="57">
        <f>F15*G15</f>
        <v>0</v>
      </c>
      <c r="O15" s="6">
        <f>SUM(O13:O14)</f>
        <v>1852.9949999999994</v>
      </c>
    </row>
    <row r="16" spans="1:15" ht="36">
      <c r="A16" s="56"/>
      <c r="B16" s="56"/>
      <c r="C16" s="56">
        <v>2</v>
      </c>
      <c r="D16" s="56" t="s">
        <v>1124</v>
      </c>
      <c r="E16" s="56" t="s">
        <v>47</v>
      </c>
      <c r="F16" s="56">
        <f>4.15+1.9+1.9+2.5+1.1</f>
        <v>11.55</v>
      </c>
      <c r="G16" s="57"/>
      <c r="H16" s="57">
        <f>F16*G16</f>
        <v>0</v>
      </c>
    </row>
    <row r="18" spans="1:14" ht="89.25">
      <c r="A18" s="29" t="str">
        <f t="shared" ref="A18" si="3">$A$3</f>
        <v>D.2</v>
      </c>
      <c r="B18" s="29">
        <f>COUNT(B$5:B16)+1</f>
        <v>4</v>
      </c>
      <c r="C18" s="29"/>
      <c r="D18" s="95" t="s">
        <v>1314</v>
      </c>
      <c r="E18" s="29"/>
      <c r="F18" s="29"/>
      <c r="G18" s="30"/>
      <c r="H18" s="30"/>
      <c r="I18" s="1"/>
      <c r="J18" s="1"/>
      <c r="K18" s="1"/>
      <c r="L18" s="1"/>
      <c r="M18" s="1"/>
      <c r="N18" s="1"/>
    </row>
    <row r="19" spans="1:14" ht="48">
      <c r="A19" s="56"/>
      <c r="B19" s="56"/>
      <c r="C19" s="56">
        <v>1</v>
      </c>
      <c r="D19" s="56" t="s">
        <v>1313</v>
      </c>
      <c r="E19" s="56" t="s">
        <v>44</v>
      </c>
      <c r="F19" s="56">
        <v>230</v>
      </c>
      <c r="G19" s="57"/>
      <c r="H19" s="57">
        <f>F19*G19</f>
        <v>0</v>
      </c>
      <c r="I19" s="1"/>
      <c r="J19" s="1"/>
      <c r="K19" s="1"/>
      <c r="L19" s="1"/>
      <c r="M19" s="1"/>
      <c r="N19" s="1"/>
    </row>
    <row r="21" spans="1:14" ht="63.75">
      <c r="A21" s="29" t="str">
        <f t="shared" ref="A21" si="4">$A$3</f>
        <v>D.2</v>
      </c>
      <c r="B21" s="29">
        <f>COUNT(B$5:B19)+1</f>
        <v>5</v>
      </c>
      <c r="C21" s="29"/>
      <c r="D21" s="95" t="s">
        <v>1335</v>
      </c>
      <c r="E21" s="29"/>
      <c r="F21" s="29"/>
      <c r="G21" s="30"/>
      <c r="H21" s="30"/>
      <c r="I21" s="1"/>
      <c r="J21" s="1"/>
      <c r="K21" s="1"/>
      <c r="L21" s="1"/>
      <c r="M21" s="1"/>
      <c r="N21" s="1"/>
    </row>
    <row r="22" spans="1:14" ht="36">
      <c r="A22" s="56"/>
      <c r="B22" s="56"/>
      <c r="C22" s="56">
        <v>1</v>
      </c>
      <c r="D22" s="56" t="s">
        <v>1323</v>
      </c>
      <c r="E22" s="56" t="s">
        <v>44</v>
      </c>
      <c r="F22" s="56">
        <v>35</v>
      </c>
      <c r="G22" s="57"/>
      <c r="H22" s="57">
        <f>F22*G22</f>
        <v>0</v>
      </c>
      <c r="I22" s="1"/>
      <c r="J22" s="1"/>
      <c r="K22" s="1"/>
      <c r="L22" s="1"/>
      <c r="M22" s="1"/>
      <c r="N22" s="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ED59-B4CA-4082-A52E-09A16C3A2967}">
  <sheetPr>
    <tabColor theme="5" tint="0.39997558519241921"/>
  </sheetPr>
  <dimension ref="A1:O11"/>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14062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3" t="s">
        <v>4</v>
      </c>
      <c r="H1" s="43" t="s">
        <v>5</v>
      </c>
    </row>
    <row r="2" spans="1:15">
      <c r="C2" s="43"/>
      <c r="D2" s="43"/>
      <c r="E2" s="43"/>
      <c r="F2" s="44"/>
      <c r="G2" s="45"/>
      <c r="H2" s="46"/>
    </row>
    <row r="3" spans="1:15" ht="15">
      <c r="A3" s="47" t="s">
        <v>33</v>
      </c>
      <c r="B3" s="47"/>
      <c r="C3" s="47"/>
      <c r="D3" s="47" t="s">
        <v>46</v>
      </c>
      <c r="E3" s="47"/>
      <c r="F3" s="47"/>
      <c r="G3" s="47"/>
      <c r="H3" s="48">
        <f>SUM(H6:H11)</f>
        <v>0</v>
      </c>
    </row>
    <row r="4" spans="1:15" s="55" customFormat="1" ht="11.25">
      <c r="A4" s="49"/>
      <c r="B4" s="49"/>
      <c r="C4" s="50"/>
      <c r="D4" s="51" t="s">
        <v>57</v>
      </c>
      <c r="E4" s="51" t="str">
        <f>A3</f>
        <v>D.3</v>
      </c>
      <c r="F4" s="52"/>
      <c r="G4" s="53"/>
      <c r="H4" s="54"/>
      <c r="I4" s="5"/>
      <c r="J4" s="5"/>
      <c r="K4" s="5"/>
      <c r="L4" s="5"/>
      <c r="M4" s="5"/>
      <c r="N4" s="5"/>
      <c r="O4" s="5"/>
    </row>
    <row r="5" spans="1:15" ht="15.75">
      <c r="A5" s="70"/>
      <c r="B5" s="70"/>
      <c r="C5" s="71"/>
      <c r="D5" s="71"/>
      <c r="E5" s="71"/>
      <c r="F5" s="72"/>
      <c r="G5" s="73"/>
      <c r="H5" s="74"/>
    </row>
    <row r="6" spans="1:15" ht="89.25">
      <c r="A6" s="29" t="str">
        <f>$A$3</f>
        <v>D.3</v>
      </c>
      <c r="B6" s="29">
        <f>COUNT(B$5:B5)+1</f>
        <v>1</v>
      </c>
      <c r="C6" s="29"/>
      <c r="D6" s="29" t="s">
        <v>653</v>
      </c>
      <c r="E6" s="29"/>
      <c r="F6" s="29"/>
      <c r="G6" s="30"/>
      <c r="H6" s="30"/>
    </row>
    <row r="7" spans="1:15">
      <c r="A7" s="56"/>
      <c r="B7" s="56"/>
      <c r="C7" s="56">
        <v>1</v>
      </c>
      <c r="D7" s="56" t="s">
        <v>654</v>
      </c>
      <c r="E7" s="56" t="s">
        <v>55</v>
      </c>
      <c r="F7" s="56">
        <v>4</v>
      </c>
      <c r="G7" s="57"/>
      <c r="H7" s="57">
        <f>F7*G7</f>
        <v>0</v>
      </c>
    </row>
    <row r="8" spans="1:15">
      <c r="A8" s="56"/>
      <c r="B8" s="56"/>
      <c r="C8" s="56">
        <v>2</v>
      </c>
      <c r="D8" s="56" t="s">
        <v>655</v>
      </c>
      <c r="E8" s="56" t="s">
        <v>55</v>
      </c>
      <c r="F8" s="56">
        <v>1</v>
      </c>
      <c r="G8" s="57"/>
      <c r="H8" s="57">
        <f>F8*G8</f>
        <v>0</v>
      </c>
    </row>
    <row r="9" spans="1:15">
      <c r="A9" s="56"/>
      <c r="B9" s="56"/>
      <c r="C9" s="56">
        <v>3</v>
      </c>
      <c r="D9" s="56" t="s">
        <v>656</v>
      </c>
      <c r="E9" s="56" t="s">
        <v>55</v>
      </c>
      <c r="F9" s="56">
        <v>76</v>
      </c>
      <c r="G9" s="57"/>
      <c r="H9" s="57">
        <f>F9*G9</f>
        <v>0</v>
      </c>
    </row>
    <row r="10" spans="1:15">
      <c r="A10" s="56"/>
      <c r="B10" s="56"/>
      <c r="C10" s="56">
        <v>4</v>
      </c>
      <c r="D10" s="56" t="s">
        <v>657</v>
      </c>
      <c r="E10" s="56" t="s">
        <v>55</v>
      </c>
      <c r="F10" s="56">
        <v>10</v>
      </c>
      <c r="G10" s="57"/>
      <c r="H10" s="57">
        <f>F10*G10</f>
        <v>0</v>
      </c>
    </row>
    <row r="11" spans="1:15">
      <c r="A11" s="56"/>
      <c r="B11" s="56"/>
      <c r="C11" s="56"/>
      <c r="D11" s="56"/>
      <c r="E11" s="56"/>
      <c r="F11" s="56"/>
      <c r="G11" s="57"/>
      <c r="H11" s="57"/>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21E4-8594-45F4-8D0A-121D0177B2A6}">
  <sheetPr>
    <tabColor theme="5" tint="0.39997558519241921"/>
  </sheetPr>
  <dimension ref="A1:O30"/>
  <sheetViews>
    <sheetView showGridLines="0" view="pageBreakPreview" zoomScale="145" zoomScaleNormal="100" zoomScaleSheetLayoutView="145" workbookViewId="0">
      <selection activeCell="H3" sqref="H3"/>
    </sheetView>
  </sheetViews>
  <sheetFormatPr defaultRowHeight="12.75"/>
  <cols>
    <col min="1" max="1" width="4.7109375" style="42" customWidth="1"/>
    <col min="2" max="2" width="3.7109375" style="42" customWidth="1"/>
    <col min="3" max="3" width="2.7109375" style="6" customWidth="1"/>
    <col min="4" max="4" width="55.7109375" style="92" customWidth="1"/>
    <col min="5" max="5" width="5.28515625" style="6" customWidth="1"/>
    <col min="6" max="6" width="7.5703125" style="58" customWidth="1"/>
    <col min="7" max="7" width="9.28515625" style="10" customWidth="1"/>
    <col min="8" max="8" width="15.28515625" style="59" customWidth="1"/>
    <col min="9" max="9" width="36.140625" style="5" customWidth="1"/>
    <col min="10" max="10" width="19.5703125" style="5" bestFit="1" customWidth="1"/>
    <col min="11" max="11" width="16" style="5" bestFit="1" customWidth="1"/>
    <col min="12" max="12" width="9.28515625" style="5" bestFit="1" customWidth="1"/>
    <col min="13" max="13" width="26.7109375" style="5" bestFit="1" customWidth="1"/>
    <col min="14" max="15" width="9.140625" style="5"/>
    <col min="16" max="16384" width="9.140625" style="6"/>
  </cols>
  <sheetData>
    <row r="1" spans="1:15">
      <c r="A1" s="43" t="s">
        <v>0</v>
      </c>
      <c r="B1" s="43"/>
      <c r="C1" s="43"/>
      <c r="D1" s="43" t="s">
        <v>1</v>
      </c>
      <c r="E1" s="43" t="s">
        <v>2</v>
      </c>
      <c r="F1" s="44" t="s">
        <v>3</v>
      </c>
      <c r="G1" s="45" t="s">
        <v>4</v>
      </c>
      <c r="H1" s="45" t="s">
        <v>5</v>
      </c>
    </row>
    <row r="2" spans="1:15">
      <c r="C2" s="43"/>
      <c r="D2" s="89"/>
      <c r="E2" s="43"/>
      <c r="F2" s="44"/>
      <c r="G2" s="45"/>
      <c r="H2" s="46"/>
    </row>
    <row r="3" spans="1:15" ht="15">
      <c r="A3" s="47" t="s">
        <v>34</v>
      </c>
      <c r="B3" s="47"/>
      <c r="C3" s="47"/>
      <c r="D3" s="90" t="s">
        <v>138</v>
      </c>
      <c r="E3" s="47"/>
      <c r="F3" s="75"/>
      <c r="G3" s="48"/>
      <c r="H3" s="48">
        <f>SUM(H7:H30)</f>
        <v>0</v>
      </c>
    </row>
    <row r="4" spans="1:15" s="55" customFormat="1" ht="11.25">
      <c r="A4" s="49"/>
      <c r="B4" s="49"/>
      <c r="C4" s="50"/>
      <c r="D4" s="51" t="s">
        <v>57</v>
      </c>
      <c r="E4" s="51" t="str">
        <f>A3</f>
        <v>D.4</v>
      </c>
      <c r="F4" s="52"/>
      <c r="G4" s="53"/>
      <c r="H4" s="54"/>
      <c r="I4" s="5"/>
      <c r="J4" s="5"/>
      <c r="K4" s="5"/>
      <c r="L4" s="5"/>
      <c r="M4" s="5"/>
      <c r="N4" s="5"/>
      <c r="O4" s="5"/>
    </row>
    <row r="5" spans="1:15" s="55" customFormat="1" ht="11.25">
      <c r="A5" s="49"/>
      <c r="B5" s="49"/>
      <c r="C5" s="50"/>
      <c r="D5" s="51"/>
      <c r="E5" s="51"/>
      <c r="F5" s="52"/>
      <c r="G5" s="53"/>
      <c r="H5" s="54"/>
      <c r="I5" s="5"/>
      <c r="J5" s="5"/>
      <c r="K5" s="5"/>
      <c r="L5" s="5"/>
      <c r="M5" s="5"/>
      <c r="N5" s="5"/>
      <c r="O5" s="5"/>
    </row>
    <row r="7" spans="1:15" ht="127.5">
      <c r="A7" s="29" t="str">
        <f t="shared" ref="A7:A27" si="0">$A$3</f>
        <v>D.4</v>
      </c>
      <c r="B7" s="29">
        <f>COUNT(B$6:B6)+1</f>
        <v>1</v>
      </c>
      <c r="C7" s="29"/>
      <c r="D7" s="29" t="s">
        <v>1254</v>
      </c>
      <c r="E7" s="29"/>
      <c r="F7" s="77"/>
      <c r="G7" s="30"/>
      <c r="H7" s="30"/>
    </row>
    <row r="8" spans="1:15" ht="72">
      <c r="A8" s="56"/>
      <c r="B8" s="56"/>
      <c r="C8" s="56">
        <v>1</v>
      </c>
      <c r="D8" s="56" t="s">
        <v>1246</v>
      </c>
      <c r="E8" s="56" t="s">
        <v>44</v>
      </c>
      <c r="F8" s="78">
        <f>1.62*4*4.4</f>
        <v>28.512000000000004</v>
      </c>
      <c r="G8" s="57"/>
      <c r="H8" s="57">
        <f t="shared" ref="H8" si="1">F8*G8</f>
        <v>0</v>
      </c>
    </row>
    <row r="9" spans="1:15" ht="72">
      <c r="A9" s="56"/>
      <c r="B9" s="56"/>
      <c r="C9" s="56">
        <v>2</v>
      </c>
      <c r="D9" s="56" t="s">
        <v>1247</v>
      </c>
      <c r="E9" s="56" t="s">
        <v>44</v>
      </c>
      <c r="F9" s="78">
        <f>+(4.8+4.8+6.7+2.9+1.75)*4.4</f>
        <v>92.18</v>
      </c>
      <c r="G9" s="57"/>
      <c r="H9" s="57">
        <f>F9*G9</f>
        <v>0</v>
      </c>
    </row>
    <row r="10" spans="1:15" ht="84">
      <c r="A10" s="56"/>
      <c r="B10" s="56"/>
      <c r="C10" s="56">
        <v>3</v>
      </c>
      <c r="D10" s="56" t="s">
        <v>1249</v>
      </c>
      <c r="E10" s="56" t="s">
        <v>44</v>
      </c>
      <c r="F10" s="78">
        <f>6.43*4.4</f>
        <v>28.292000000000002</v>
      </c>
      <c r="G10" s="57"/>
      <c r="H10" s="57">
        <f t="shared" ref="H10" si="2">F10*G10</f>
        <v>0</v>
      </c>
    </row>
    <row r="11" spans="1:15" ht="96">
      <c r="A11" s="56"/>
      <c r="B11" s="56"/>
      <c r="C11" s="56">
        <v>4</v>
      </c>
      <c r="D11" s="56" t="s">
        <v>1250</v>
      </c>
      <c r="E11" s="56" t="s">
        <v>44</v>
      </c>
      <c r="F11" s="78">
        <f>8.43*4.4</f>
        <v>37.091999999999999</v>
      </c>
      <c r="G11" s="57"/>
      <c r="H11" s="57">
        <f t="shared" ref="H11" si="3">F11*G11</f>
        <v>0</v>
      </c>
    </row>
    <row r="12" spans="1:15" ht="132">
      <c r="A12" s="56"/>
      <c r="B12" s="56"/>
      <c r="C12" s="56">
        <v>5</v>
      </c>
      <c r="D12" s="139" t="s">
        <v>1251</v>
      </c>
      <c r="E12" s="56" t="s">
        <v>44</v>
      </c>
      <c r="F12" s="78">
        <f>(22.5+4.8+7.29)*2.5</f>
        <v>86.475000000000009</v>
      </c>
      <c r="G12" s="57"/>
      <c r="H12" s="57">
        <f t="shared" ref="H12" si="4">F12*G12</f>
        <v>0</v>
      </c>
    </row>
    <row r="13" spans="1:15" ht="96">
      <c r="A13" s="56"/>
      <c r="B13" s="56"/>
      <c r="C13" s="56">
        <v>6</v>
      </c>
      <c r="D13" s="139" t="s">
        <v>1252</v>
      </c>
      <c r="E13" s="56" t="s">
        <v>44</v>
      </c>
      <c r="F13" s="78">
        <f>7.28*4.4</f>
        <v>32.032000000000004</v>
      </c>
      <c r="G13" s="57"/>
      <c r="H13" s="57">
        <f t="shared" ref="H13" si="5">F13*G13</f>
        <v>0</v>
      </c>
    </row>
    <row r="14" spans="1:15" ht="96">
      <c r="A14" s="56"/>
      <c r="B14" s="56"/>
      <c r="C14" s="56">
        <v>7</v>
      </c>
      <c r="D14" s="139" t="s">
        <v>1253</v>
      </c>
      <c r="E14" s="56" t="s">
        <v>44</v>
      </c>
      <c r="F14" s="78">
        <f>4.8*4.4*2</f>
        <v>42.24</v>
      </c>
      <c r="G14" s="57"/>
      <c r="H14" s="57">
        <f t="shared" ref="H14" si="6">F14*G14</f>
        <v>0</v>
      </c>
    </row>
    <row r="15" spans="1:15" ht="144">
      <c r="A15" s="56"/>
      <c r="B15" s="56"/>
      <c r="C15" s="56">
        <v>7</v>
      </c>
      <c r="D15" s="139" t="s">
        <v>1255</v>
      </c>
      <c r="E15" s="56" t="s">
        <v>44</v>
      </c>
      <c r="F15" s="78">
        <f>(5.71+13.52+7.3)*4.4</f>
        <v>116.73200000000001</v>
      </c>
      <c r="G15" s="57"/>
      <c r="H15" s="57">
        <f t="shared" ref="H15" si="7">F15*G15</f>
        <v>0</v>
      </c>
    </row>
    <row r="16" spans="1:15">
      <c r="A16" s="29" t="str">
        <f t="shared" si="0"/>
        <v>D.4</v>
      </c>
      <c r="B16" s="29">
        <f>COUNT(B$6:B10)+1</f>
        <v>2</v>
      </c>
      <c r="C16" s="29"/>
      <c r="D16" s="29" t="s">
        <v>1256</v>
      </c>
      <c r="E16" s="29"/>
      <c r="F16" s="77"/>
      <c r="G16" s="30"/>
      <c r="H16" s="30"/>
      <c r="I16" s="94">
        <f>SUM(F8:F15)</f>
        <v>463.55500000000006</v>
      </c>
    </row>
    <row r="17" spans="1:8">
      <c r="A17" s="56"/>
      <c r="B17" s="56"/>
      <c r="C17" s="56">
        <v>1</v>
      </c>
      <c r="D17" s="56" t="s">
        <v>1257</v>
      </c>
      <c r="E17" s="56" t="s">
        <v>44</v>
      </c>
      <c r="F17" s="78">
        <f>313*0.55</f>
        <v>172.15</v>
      </c>
      <c r="G17" s="57"/>
      <c r="H17" s="57">
        <f t="shared" ref="H17" si="8">F17*G17</f>
        <v>0</v>
      </c>
    </row>
    <row r="18" spans="1:8">
      <c r="A18" s="56"/>
      <c r="B18" s="56"/>
      <c r="C18" s="56">
        <v>2</v>
      </c>
      <c r="D18" s="56" t="s">
        <v>1258</v>
      </c>
      <c r="E18" s="56" t="s">
        <v>44</v>
      </c>
      <c r="F18" s="78">
        <v>140.85</v>
      </c>
      <c r="G18" s="57"/>
      <c r="H18" s="57">
        <f t="shared" ref="H18:H19" si="9">F18*G18</f>
        <v>0</v>
      </c>
    </row>
    <row r="19" spans="1:8">
      <c r="A19" s="56"/>
      <c r="B19" s="56"/>
      <c r="C19" s="56">
        <v>3</v>
      </c>
      <c r="D19" s="56" t="s">
        <v>1259</v>
      </c>
      <c r="E19" s="56" t="s">
        <v>55</v>
      </c>
      <c r="F19" s="78">
        <v>22</v>
      </c>
      <c r="G19" s="57"/>
      <c r="H19" s="57">
        <f t="shared" si="9"/>
        <v>0</v>
      </c>
    </row>
    <row r="20" spans="1:8">
      <c r="A20" s="56"/>
      <c r="B20" s="56"/>
      <c r="C20" s="56"/>
      <c r="D20" s="56"/>
      <c r="E20" s="56"/>
      <c r="F20" s="78"/>
      <c r="G20" s="57"/>
      <c r="H20" s="57"/>
    </row>
    <row r="21" spans="1:8" ht="126.75" customHeight="1">
      <c r="A21" s="29" t="str">
        <f t="shared" si="0"/>
        <v>D.4</v>
      </c>
      <c r="B21" s="29">
        <f>COUNT(B$6:B20)+1</f>
        <v>3</v>
      </c>
      <c r="C21" s="29"/>
      <c r="D21" s="29" t="s">
        <v>1261</v>
      </c>
      <c r="E21" s="29"/>
      <c r="F21" s="77"/>
      <c r="G21" s="30"/>
      <c r="H21" s="30"/>
    </row>
    <row r="22" spans="1:8">
      <c r="A22" s="56"/>
      <c r="B22" s="56"/>
      <c r="C22" s="56">
        <v>1</v>
      </c>
      <c r="D22" s="56" t="s">
        <v>1260</v>
      </c>
      <c r="E22" s="56" t="s">
        <v>44</v>
      </c>
      <c r="F22" s="78">
        <f>69*7.5</f>
        <v>517.5</v>
      </c>
      <c r="G22" s="57"/>
      <c r="H22" s="57">
        <f t="shared" ref="H22" si="10">F22*G22</f>
        <v>0</v>
      </c>
    </row>
    <row r="23" spans="1:8" ht="165.75">
      <c r="A23" s="29" t="str">
        <f t="shared" si="0"/>
        <v>D.4</v>
      </c>
      <c r="B23" s="29">
        <f>COUNT(B$6:B22)+1</f>
        <v>4</v>
      </c>
      <c r="C23" s="29"/>
      <c r="D23" s="29" t="s">
        <v>134</v>
      </c>
      <c r="E23" s="29"/>
      <c r="F23" s="77"/>
      <c r="G23" s="30"/>
      <c r="H23" s="30"/>
    </row>
    <row r="24" spans="1:8">
      <c r="A24" s="56"/>
      <c r="B24" s="56"/>
      <c r="C24" s="56">
        <v>1</v>
      </c>
      <c r="D24" s="56" t="s">
        <v>1263</v>
      </c>
      <c r="E24" s="56" t="s">
        <v>44</v>
      </c>
      <c r="F24" s="78">
        <f>338.77+67.52</f>
        <v>406.28999999999996</v>
      </c>
      <c r="G24" s="57"/>
      <c r="H24" s="57">
        <f>F24*G24</f>
        <v>0</v>
      </c>
    </row>
    <row r="25" spans="1:8" ht="165.75">
      <c r="A25" s="29" t="str">
        <f t="shared" si="0"/>
        <v>D.4</v>
      </c>
      <c r="B25" s="29">
        <f>COUNT(B$6:B24)+1</f>
        <v>5</v>
      </c>
      <c r="C25" s="29"/>
      <c r="D25" s="29" t="s">
        <v>133</v>
      </c>
      <c r="E25" s="29"/>
      <c r="F25" s="77"/>
      <c r="G25" s="30"/>
      <c r="H25" s="30"/>
    </row>
    <row r="26" spans="1:8">
      <c r="A26" s="56"/>
      <c r="B26" s="56"/>
      <c r="C26" s="56">
        <v>1</v>
      </c>
      <c r="D26" s="56" t="s">
        <v>135</v>
      </c>
      <c r="E26" s="56" t="s">
        <v>44</v>
      </c>
      <c r="F26" s="78">
        <v>67</v>
      </c>
      <c r="G26" s="57"/>
      <c r="H26" s="57">
        <f>F26*G26</f>
        <v>0</v>
      </c>
    </row>
    <row r="27" spans="1:8" ht="178.5">
      <c r="A27" s="29" t="str">
        <f t="shared" si="0"/>
        <v>D.4</v>
      </c>
      <c r="B27" s="29">
        <f>COUNT(B$6:B26)+1</f>
        <v>6</v>
      </c>
      <c r="C27" s="29"/>
      <c r="D27" s="29" t="s">
        <v>137</v>
      </c>
      <c r="E27" s="29"/>
      <c r="F27" s="77"/>
      <c r="G27" s="30"/>
      <c r="H27" s="30"/>
    </row>
    <row r="28" spans="1:8">
      <c r="A28" s="56"/>
      <c r="B28" s="56"/>
      <c r="C28" s="56">
        <v>1</v>
      </c>
      <c r="D28" s="56" t="s">
        <v>136</v>
      </c>
      <c r="E28" s="56" t="s">
        <v>44</v>
      </c>
      <c r="F28" s="78">
        <v>30.01</v>
      </c>
      <c r="G28" s="57"/>
      <c r="H28" s="57">
        <f>F28*G28</f>
        <v>0</v>
      </c>
    </row>
    <row r="29" spans="1:8">
      <c r="A29" s="21" t="str">
        <f t="shared" ref="A29" si="11">$A$3</f>
        <v>D.4</v>
      </c>
      <c r="B29" s="21">
        <f>COUNT(B$6:B28)+1</f>
        <v>7</v>
      </c>
      <c r="C29" s="21"/>
      <c r="D29" s="21" t="s">
        <v>1264</v>
      </c>
      <c r="E29" s="21"/>
      <c r="F29" s="93"/>
      <c r="G29" s="22"/>
      <c r="H29" s="22"/>
    </row>
    <row r="30" spans="1:8">
      <c r="A30" s="68"/>
      <c r="B30" s="68"/>
      <c r="C30" s="68">
        <v>1</v>
      </c>
      <c r="D30" s="68" t="s">
        <v>849</v>
      </c>
      <c r="E30" s="68" t="s">
        <v>43</v>
      </c>
      <c r="F30" s="91">
        <v>1</v>
      </c>
      <c r="G30" s="69"/>
      <c r="H30" s="69">
        <f>F30*G30</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87FE6-BC38-47E8-B685-B8B685448158}">
  <sheetPr>
    <tabColor theme="5" tint="0.39997558519241921"/>
  </sheetPr>
  <dimension ref="A1:N16"/>
  <sheetViews>
    <sheetView showGridLines="0" view="pageBreakPreview" zoomScale="125" zoomScaleNormal="100" zoomScaleSheetLayoutView="125" workbookViewId="0">
      <selection activeCell="H3" sqref="H3"/>
    </sheetView>
  </sheetViews>
  <sheetFormatPr defaultRowHeight="12.75"/>
  <cols>
    <col min="1" max="1" width="4.7109375" style="42" customWidth="1"/>
    <col min="2" max="2" width="2.7109375" style="42" customWidth="1"/>
    <col min="3" max="3" width="2.7109375" style="6" customWidth="1"/>
    <col min="4" max="4" width="55.7109375" style="92" customWidth="1"/>
    <col min="5" max="5" width="5.28515625" style="6" customWidth="1"/>
    <col min="6" max="6" width="7.7109375" style="58" customWidth="1"/>
    <col min="7" max="7" width="9.28515625" style="10" customWidth="1"/>
    <col min="8" max="8" width="14.28515625" style="59" customWidth="1"/>
    <col min="9" max="9" width="36.140625" customWidth="1"/>
    <col min="10" max="11" width="16" bestFit="1" customWidth="1"/>
    <col min="12" max="12" width="19.5703125" bestFit="1" customWidth="1"/>
    <col min="13" max="13" width="16" bestFit="1" customWidth="1"/>
    <col min="14" max="14" width="30.140625" bestFit="1" customWidth="1"/>
    <col min="15" max="16384" width="9.140625" style="6"/>
  </cols>
  <sheetData>
    <row r="1" spans="1:14">
      <c r="A1" s="43" t="s">
        <v>0</v>
      </c>
      <c r="B1" s="43"/>
      <c r="C1" s="43"/>
      <c r="D1" s="43" t="s">
        <v>1</v>
      </c>
      <c r="E1" s="43" t="s">
        <v>2</v>
      </c>
      <c r="F1" s="44" t="s">
        <v>3</v>
      </c>
      <c r="G1" s="45" t="s">
        <v>4</v>
      </c>
      <c r="H1" s="45" t="s">
        <v>5</v>
      </c>
    </row>
    <row r="2" spans="1:14">
      <c r="C2" s="43"/>
      <c r="D2" s="89"/>
      <c r="E2" s="43"/>
      <c r="F2" s="44"/>
      <c r="G2" s="45"/>
      <c r="H2" s="46"/>
    </row>
    <row r="3" spans="1:14" ht="17.25" customHeight="1">
      <c r="A3" s="47" t="s">
        <v>35</v>
      </c>
      <c r="B3" s="47"/>
      <c r="C3" s="47"/>
      <c r="D3" s="90" t="s">
        <v>20</v>
      </c>
      <c r="E3" s="47"/>
      <c r="F3" s="75"/>
      <c r="G3" s="48"/>
      <c r="H3" s="48">
        <f>SUM(H6:H16)</f>
        <v>0</v>
      </c>
    </row>
    <row r="4" spans="1:14" s="55" customFormat="1">
      <c r="A4" s="49"/>
      <c r="B4" s="49"/>
      <c r="C4" s="50"/>
      <c r="D4" s="51" t="s">
        <v>57</v>
      </c>
      <c r="E4" s="51" t="str">
        <f>A3</f>
        <v>D.5</v>
      </c>
      <c r="F4" s="52"/>
      <c r="G4" s="53"/>
      <c r="H4" s="54"/>
      <c r="I4"/>
      <c r="J4"/>
      <c r="K4"/>
      <c r="L4"/>
      <c r="M4"/>
      <c r="N4"/>
    </row>
    <row r="6" spans="1:14" ht="63.75">
      <c r="A6" s="29" t="str">
        <f t="shared" ref="A6:A13" si="0">$A$3</f>
        <v>D.5</v>
      </c>
      <c r="B6" s="29">
        <f>COUNT(B$5:B5)+1</f>
        <v>1</v>
      </c>
      <c r="C6" s="29"/>
      <c r="D6" s="29" t="s">
        <v>66</v>
      </c>
      <c r="E6" s="29"/>
      <c r="F6" s="77"/>
      <c r="G6" s="30"/>
      <c r="H6" s="30"/>
    </row>
    <row r="7" spans="1:14">
      <c r="A7" s="56"/>
      <c r="B7" s="56"/>
      <c r="C7" s="56">
        <v>1</v>
      </c>
      <c r="D7" s="56" t="s">
        <v>1064</v>
      </c>
      <c r="E7" s="56" t="s">
        <v>44</v>
      </c>
      <c r="F7" s="56">
        <v>605.52</v>
      </c>
      <c r="G7" s="57"/>
      <c r="H7" s="57">
        <f>F7*G7</f>
        <v>0</v>
      </c>
      <c r="J7">
        <v>14.84</v>
      </c>
    </row>
    <row r="8" spans="1:14">
      <c r="A8" s="56"/>
      <c r="B8" s="56"/>
      <c r="C8" s="56">
        <v>2</v>
      </c>
      <c r="D8" s="56" t="s">
        <v>1267</v>
      </c>
      <c r="E8" s="56" t="s">
        <v>44</v>
      </c>
      <c r="F8" s="56">
        <v>403.68</v>
      </c>
      <c r="G8" s="57"/>
      <c r="H8" s="57">
        <f>F8*G8</f>
        <v>0</v>
      </c>
      <c r="J8">
        <v>9.33</v>
      </c>
    </row>
    <row r="9" spans="1:14" ht="153">
      <c r="A9" s="29" t="str">
        <f t="shared" si="0"/>
        <v>D.5</v>
      </c>
      <c r="B9" s="29">
        <f>COUNT(B$5:B8)+1</f>
        <v>2</v>
      </c>
      <c r="C9" s="29"/>
      <c r="D9" s="29" t="s">
        <v>132</v>
      </c>
      <c r="E9" s="29"/>
      <c r="F9" s="77"/>
      <c r="G9" s="30"/>
      <c r="H9" s="30"/>
      <c r="J9">
        <v>22.96</v>
      </c>
    </row>
    <row r="10" spans="1:14">
      <c r="A10" s="56"/>
      <c r="B10" s="56"/>
      <c r="C10" s="56">
        <v>1</v>
      </c>
      <c r="D10" s="56" t="s">
        <v>1265</v>
      </c>
      <c r="E10" s="56" t="s">
        <v>44</v>
      </c>
      <c r="F10" s="78">
        <v>69.510000000000005</v>
      </c>
      <c r="G10" s="57"/>
      <c r="H10" s="57">
        <f>F10*G10</f>
        <v>0</v>
      </c>
      <c r="J10">
        <v>62.3</v>
      </c>
    </row>
    <row r="11" spans="1:14" ht="153">
      <c r="A11" s="29" t="str">
        <f t="shared" si="0"/>
        <v>D.5</v>
      </c>
      <c r="B11" s="29">
        <f>COUNT(B$5:B10)+1</f>
        <v>3</v>
      </c>
      <c r="C11" s="29"/>
      <c r="D11" s="29" t="s">
        <v>132</v>
      </c>
      <c r="E11" s="29"/>
      <c r="F11" s="77"/>
      <c r="G11" s="30"/>
      <c r="H11" s="30"/>
      <c r="J11">
        <v>13.2</v>
      </c>
      <c r="L11">
        <v>3.67</v>
      </c>
    </row>
    <row r="12" spans="1:14">
      <c r="A12" s="56"/>
      <c r="B12" s="56"/>
      <c r="C12" s="56">
        <v>1</v>
      </c>
      <c r="D12" s="56" t="s">
        <v>1266</v>
      </c>
      <c r="E12" s="56" t="s">
        <v>44</v>
      </c>
      <c r="F12" s="78">
        <f>346.77-F10</f>
        <v>277.26</v>
      </c>
      <c r="G12" s="57"/>
      <c r="H12" s="57">
        <f t="shared" ref="H12" si="1">F12*G12</f>
        <v>0</v>
      </c>
      <c r="L12" t="s">
        <v>44</v>
      </c>
    </row>
    <row r="13" spans="1:14" ht="156" customHeight="1">
      <c r="A13" s="29" t="str">
        <f t="shared" si="0"/>
        <v>D.5</v>
      </c>
      <c r="B13" s="29">
        <f>COUNT(B$5:B12)+1</f>
        <v>4</v>
      </c>
      <c r="C13" s="29"/>
      <c r="D13" s="29" t="s">
        <v>1268</v>
      </c>
      <c r="E13" s="29"/>
      <c r="F13" s="77"/>
      <c r="G13" s="30"/>
      <c r="H13" s="30"/>
      <c r="L13">
        <v>15.34</v>
      </c>
    </row>
    <row r="14" spans="1:14">
      <c r="A14" s="56"/>
      <c r="B14" s="56"/>
      <c r="C14" s="56">
        <v>1</v>
      </c>
      <c r="D14" s="56" t="s">
        <v>1269</v>
      </c>
      <c r="E14" s="56" t="s">
        <v>44</v>
      </c>
      <c r="F14" s="78">
        <v>104</v>
      </c>
      <c r="G14" s="57"/>
      <c r="H14" s="57">
        <f t="shared" ref="H14" si="2">F14*G14</f>
        <v>0</v>
      </c>
      <c r="L14">
        <v>13.2</v>
      </c>
    </row>
    <row r="15" spans="1:14" ht="51">
      <c r="A15" s="29" t="str">
        <f t="shared" ref="A15" si="3">$A$3</f>
        <v>D.5</v>
      </c>
      <c r="B15" s="29">
        <f>COUNT(B$5:B14)+1</f>
        <v>5</v>
      </c>
      <c r="C15" s="29"/>
      <c r="D15" s="29" t="s">
        <v>1270</v>
      </c>
      <c r="E15" s="29"/>
      <c r="F15" s="29"/>
      <c r="G15" s="30"/>
      <c r="H15" s="30"/>
    </row>
    <row r="16" spans="1:14">
      <c r="A16" s="56"/>
      <c r="B16" s="56"/>
      <c r="C16" s="56">
        <v>1</v>
      </c>
      <c r="D16" s="56" t="s">
        <v>1271</v>
      </c>
      <c r="E16" s="56" t="s">
        <v>55</v>
      </c>
      <c r="F16" s="56">
        <v>1</v>
      </c>
      <c r="G16" s="57"/>
      <c r="H16" s="57">
        <f>F16*G16</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3EB0A-2AE2-4857-A564-EA8E77B53F2C}">
  <sheetPr>
    <tabColor theme="5" tint="0.39997558519241921"/>
  </sheetPr>
  <dimension ref="A1:N15"/>
  <sheetViews>
    <sheetView showGridLines="0" view="pageBreakPreview" zoomScale="125" zoomScaleNormal="100" zoomScaleSheetLayoutView="125" workbookViewId="0">
      <selection activeCell="D11" sqref="D1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6.7109375" style="58" customWidth="1"/>
    <col min="7" max="7" width="9.28515625" style="10" customWidth="1"/>
    <col min="8" max="8" width="15.28515625" style="59" customWidth="1"/>
    <col min="9" max="9" width="36.140625" customWidth="1"/>
    <col min="10" max="10" width="19.5703125" bestFit="1" customWidth="1"/>
    <col min="15" max="16384" width="9.140625" style="6"/>
  </cols>
  <sheetData>
    <row r="1" spans="1:14">
      <c r="A1" s="79" t="s">
        <v>0</v>
      </c>
      <c r="B1" s="80"/>
      <c r="C1" s="81"/>
      <c r="D1" s="81" t="s">
        <v>1</v>
      </c>
      <c r="E1" s="81" t="s">
        <v>2</v>
      </c>
      <c r="F1" s="82" t="s">
        <v>3</v>
      </c>
      <c r="G1" s="83" t="s">
        <v>4</v>
      </c>
      <c r="H1" s="84" t="s">
        <v>5</v>
      </c>
    </row>
    <row r="2" spans="1:14">
      <c r="C2" s="85"/>
      <c r="D2" s="85"/>
      <c r="E2" s="85"/>
      <c r="F2" s="86"/>
      <c r="G2" s="87"/>
      <c r="H2" s="88"/>
    </row>
    <row r="3" spans="1:14" ht="19.5" customHeight="1">
      <c r="A3" s="47" t="s">
        <v>36</v>
      </c>
      <c r="B3" s="47"/>
      <c r="C3" s="47"/>
      <c r="D3" s="47" t="str">
        <f>rekapitualcija!$C$29</f>
        <v>TLAKARSKA DELA IN ŠPORTNI POD</v>
      </c>
      <c r="E3" s="47"/>
      <c r="F3" s="47"/>
      <c r="G3" s="48"/>
      <c r="H3" s="48">
        <f>SUM(H7:H15)</f>
        <v>0</v>
      </c>
    </row>
    <row r="4" spans="1:14" s="55" customFormat="1">
      <c r="A4" s="49"/>
      <c r="B4" s="49"/>
      <c r="C4" s="50"/>
      <c r="D4" s="51" t="s">
        <v>57</v>
      </c>
      <c r="E4" s="51" t="str">
        <f>A3</f>
        <v>D.6</v>
      </c>
      <c r="F4" s="52"/>
      <c r="G4" s="53"/>
      <c r="H4" s="54"/>
      <c r="I4"/>
      <c r="J4"/>
      <c r="K4"/>
      <c r="L4"/>
      <c r="M4"/>
      <c r="N4"/>
    </row>
    <row r="7" spans="1:14" ht="25.5">
      <c r="A7" s="29" t="str">
        <f t="shared" ref="A7:A13" si="0">$A$3</f>
        <v>D.6</v>
      </c>
      <c r="B7" s="29">
        <f>COUNT(B$5:B6)+1</f>
        <v>1</v>
      </c>
      <c r="C7" s="29"/>
      <c r="D7" s="29" t="s">
        <v>651</v>
      </c>
      <c r="E7" s="29"/>
      <c r="F7" s="29"/>
      <c r="G7" s="30"/>
      <c r="H7" s="30"/>
    </row>
    <row r="8" spans="1:14" ht="24">
      <c r="A8" s="56"/>
      <c r="B8" s="56"/>
      <c r="C8" s="56">
        <v>1</v>
      </c>
      <c r="D8" s="56" t="s">
        <v>1272</v>
      </c>
      <c r="E8" s="56" t="s">
        <v>44</v>
      </c>
      <c r="F8" s="56">
        <v>1138.1600000000003</v>
      </c>
      <c r="G8" s="57"/>
      <c r="H8" s="57">
        <f>F8*G8</f>
        <v>0</v>
      </c>
    </row>
    <row r="9" spans="1:14" ht="167.25" customHeight="1">
      <c r="A9" s="29" t="str">
        <f t="shared" si="0"/>
        <v>D.6</v>
      </c>
      <c r="B9" s="29">
        <f>COUNT(B$5:B8)+1</f>
        <v>2</v>
      </c>
      <c r="C9" s="29"/>
      <c r="D9" s="29" t="s">
        <v>1348</v>
      </c>
      <c r="E9" s="29"/>
      <c r="F9" s="29"/>
      <c r="G9" s="30"/>
      <c r="H9" s="30"/>
    </row>
    <row r="10" spans="1:14">
      <c r="A10" s="56"/>
      <c r="B10" s="56"/>
      <c r="C10" s="56">
        <v>1</v>
      </c>
      <c r="D10" s="56" t="s">
        <v>645</v>
      </c>
      <c r="E10" s="56" t="s">
        <v>44</v>
      </c>
      <c r="F10" s="56">
        <v>756.83</v>
      </c>
      <c r="G10" s="57"/>
      <c r="H10" s="57">
        <f t="shared" ref="H10" si="1">F10*G10</f>
        <v>0</v>
      </c>
    </row>
    <row r="11" spans="1:14" ht="89.25">
      <c r="A11" s="29" t="str">
        <f t="shared" si="0"/>
        <v>D.6</v>
      </c>
      <c r="B11" s="29">
        <f>COUNT(B$5:B9)+1</f>
        <v>3</v>
      </c>
      <c r="C11" s="29"/>
      <c r="D11" s="29" t="s">
        <v>1349</v>
      </c>
      <c r="E11" s="29"/>
      <c r="F11" s="29"/>
      <c r="G11" s="30"/>
      <c r="H11" s="30"/>
      <c r="I11" s="1"/>
      <c r="J11" s="1"/>
      <c r="K11" s="1"/>
      <c r="L11" s="1"/>
      <c r="M11" s="1"/>
      <c r="N11" s="1"/>
    </row>
    <row r="12" spans="1:14">
      <c r="A12" s="56"/>
      <c r="B12" s="56"/>
      <c r="C12" s="56">
        <v>1</v>
      </c>
      <c r="D12" s="56" t="s">
        <v>646</v>
      </c>
      <c r="E12" s="56" t="s">
        <v>44</v>
      </c>
      <c r="F12" s="56">
        <f>27*2</f>
        <v>54</v>
      </c>
      <c r="G12" s="57">
        <v>0</v>
      </c>
      <c r="H12" s="57">
        <f t="shared" ref="H12" si="2">F12*G12</f>
        <v>0</v>
      </c>
      <c r="I12" s="1"/>
      <c r="J12" s="1"/>
      <c r="K12" s="1"/>
      <c r="L12" s="1"/>
      <c r="M12" s="1"/>
      <c r="N12" s="1"/>
    </row>
    <row r="13" spans="1:14" ht="20.25" customHeight="1">
      <c r="A13" s="21" t="str">
        <f t="shared" si="0"/>
        <v>D.6</v>
      </c>
      <c r="B13" s="21">
        <f>COUNT(B$5:B9)+1</f>
        <v>3</v>
      </c>
      <c r="C13" s="21"/>
      <c r="D13" s="21" t="s">
        <v>139</v>
      </c>
      <c r="E13" s="21"/>
      <c r="F13" s="21"/>
      <c r="G13" s="22"/>
      <c r="H13" s="22"/>
    </row>
    <row r="14" spans="1:14">
      <c r="A14" s="68"/>
      <c r="B14" s="68"/>
      <c r="C14" s="68">
        <v>1</v>
      </c>
      <c r="D14" s="68" t="s">
        <v>140</v>
      </c>
      <c r="E14" s="68" t="s">
        <v>47</v>
      </c>
      <c r="F14" s="68">
        <v>67</v>
      </c>
      <c r="G14" s="69"/>
      <c r="H14" s="69">
        <f>F14*G14</f>
        <v>0</v>
      </c>
    </row>
    <row r="15" spans="1:14">
      <c r="A15" s="68"/>
      <c r="B15" s="68"/>
      <c r="C15" s="68">
        <v>2</v>
      </c>
      <c r="D15" s="68" t="s">
        <v>141</v>
      </c>
      <c r="E15" s="68" t="s">
        <v>47</v>
      </c>
      <c r="F15" s="68">
        <v>45</v>
      </c>
      <c r="G15" s="69"/>
      <c r="H15" s="69">
        <f>F15*G15</f>
        <v>0</v>
      </c>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925A3-638B-4695-A4BB-380BB7315C22}">
  <sheetPr>
    <tabColor theme="5" tint="0.39997558519241921"/>
  </sheetPr>
  <dimension ref="A1:O26"/>
  <sheetViews>
    <sheetView showGridLines="0" view="pageBreakPreview" zoomScale="125" zoomScaleNormal="100" zoomScaleSheetLayoutView="125" workbookViewId="0">
      <selection activeCell="F21" sqref="F21"/>
    </sheetView>
  </sheetViews>
  <sheetFormatPr defaultRowHeight="12.75"/>
  <cols>
    <col min="1" max="1" width="4.7109375" style="42" customWidth="1"/>
    <col min="2" max="2" width="2.7109375" style="42" customWidth="1"/>
    <col min="3" max="3" width="2.7109375" style="6" customWidth="1"/>
    <col min="4" max="4" width="55.7109375" style="6" customWidth="1"/>
    <col min="5" max="5" width="5.28515625" style="6" customWidth="1"/>
    <col min="6" max="6" width="5.7109375" style="58" customWidth="1"/>
    <col min="7" max="7" width="9.28515625" style="10" customWidth="1"/>
    <col min="8" max="8" width="12.7109375" style="59" customWidth="1"/>
    <col min="9" max="9" width="36.140625" style="5" customWidth="1"/>
    <col min="10" max="15" width="9.140625" style="5"/>
    <col min="16" max="16384" width="9.140625" style="6"/>
  </cols>
  <sheetData>
    <row r="1" spans="1:15">
      <c r="A1" s="43" t="s">
        <v>0</v>
      </c>
      <c r="B1" s="43"/>
      <c r="C1" s="43"/>
      <c r="D1" s="43" t="s">
        <v>1</v>
      </c>
      <c r="E1" s="43" t="s">
        <v>2</v>
      </c>
      <c r="F1" s="43" t="s">
        <v>3</v>
      </c>
      <c r="G1" s="45" t="s">
        <v>4</v>
      </c>
      <c r="H1" s="45" t="s">
        <v>5</v>
      </c>
    </row>
    <row r="2" spans="1:15">
      <c r="C2" s="43"/>
      <c r="D2" s="43"/>
      <c r="E2" s="43"/>
      <c r="F2" s="44"/>
      <c r="G2" s="45"/>
      <c r="H2" s="46"/>
    </row>
    <row r="3" spans="1:15" ht="15">
      <c r="A3" s="47" t="s">
        <v>37</v>
      </c>
      <c r="B3" s="47"/>
      <c r="C3" s="47"/>
      <c r="D3" s="47" t="str">
        <f>rekapitualcija!$C$30</f>
        <v>HITROTEKOČA SEKCIJSKA VRATA</v>
      </c>
      <c r="E3" s="47"/>
      <c r="F3" s="47"/>
      <c r="G3" s="48"/>
      <c r="H3" s="48">
        <f>SUM(H7:H11)</f>
        <v>0</v>
      </c>
    </row>
    <row r="4" spans="1:15" s="55" customFormat="1" ht="11.25">
      <c r="A4" s="49"/>
      <c r="B4" s="49"/>
      <c r="C4" s="50"/>
      <c r="D4" s="51" t="s">
        <v>57</v>
      </c>
      <c r="E4" s="51" t="str">
        <f>A3</f>
        <v>D.7</v>
      </c>
      <c r="F4" s="52"/>
      <c r="G4" s="53"/>
      <c r="H4" s="54"/>
      <c r="I4" s="5"/>
      <c r="J4" s="5"/>
      <c r="K4" s="5"/>
      <c r="L4" s="5"/>
      <c r="M4" s="5"/>
      <c r="N4" s="5"/>
      <c r="O4" s="5"/>
    </row>
    <row r="7" spans="1:15" ht="39" customHeight="1">
      <c r="A7" s="29" t="str">
        <f t="shared" ref="A7" si="0">$A$3</f>
        <v>D.7</v>
      </c>
      <c r="B7" s="29">
        <f>COUNT(B$5:B6)+1</f>
        <v>1</v>
      </c>
      <c r="C7" s="29"/>
      <c r="D7" s="29" t="s">
        <v>1315</v>
      </c>
      <c r="E7" s="29"/>
      <c r="F7" s="29"/>
      <c r="G7" s="30"/>
      <c r="H7" s="30"/>
    </row>
    <row r="8" spans="1:15">
      <c r="A8" s="56"/>
      <c r="B8" s="56"/>
      <c r="C8" s="56">
        <v>1</v>
      </c>
      <c r="D8" s="56" t="s">
        <v>1301</v>
      </c>
      <c r="E8" s="286" t="s">
        <v>55</v>
      </c>
      <c r="F8" s="286">
        <v>2</v>
      </c>
      <c r="G8" s="291">
        <v>0</v>
      </c>
      <c r="H8" s="291">
        <f>F8*G8</f>
        <v>0</v>
      </c>
    </row>
    <row r="9" spans="1:15" ht="38.25">
      <c r="A9" s="29" t="str">
        <f t="shared" ref="A9" si="1">$A$3</f>
        <v>D.7</v>
      </c>
      <c r="B9" s="29">
        <f>COUNT(B$5:B8)+1</f>
        <v>2</v>
      </c>
      <c r="C9" s="29"/>
      <c r="D9" s="29" t="s">
        <v>1316</v>
      </c>
      <c r="E9" s="292"/>
      <c r="F9" s="292"/>
      <c r="G9" s="293"/>
      <c r="H9" s="293"/>
    </row>
    <row r="10" spans="1:15">
      <c r="A10" s="56"/>
      <c r="B10" s="56"/>
      <c r="C10" s="56">
        <v>1</v>
      </c>
      <c r="D10" s="56" t="s">
        <v>1303</v>
      </c>
      <c r="E10" s="286" t="s">
        <v>55</v>
      </c>
      <c r="F10" s="286">
        <v>1</v>
      </c>
      <c r="G10" s="291">
        <v>0</v>
      </c>
      <c r="H10" s="291">
        <f>F10*G10</f>
        <v>0</v>
      </c>
    </row>
    <row r="11" spans="1:15">
      <c r="A11" s="56"/>
      <c r="B11" s="56"/>
      <c r="C11" s="56">
        <v>2</v>
      </c>
      <c r="D11" s="56" t="s">
        <v>1302</v>
      </c>
      <c r="E11" s="286" t="s">
        <v>55</v>
      </c>
      <c r="F11" s="286">
        <v>1</v>
      </c>
      <c r="G11" s="291">
        <v>0</v>
      </c>
      <c r="H11" s="291">
        <f>F11*G11</f>
        <v>0</v>
      </c>
    </row>
    <row r="12" spans="1:15">
      <c r="E12" s="294"/>
      <c r="F12" s="295"/>
      <c r="G12" s="296"/>
      <c r="H12" s="297"/>
    </row>
    <row r="26" spans="9:9">
      <c r="I26"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4543D-F5B6-4B15-96D0-AA93F9C5A2DC}">
  <sheetPr>
    <tabColor theme="5" tint="0.39997558519241921"/>
  </sheetPr>
  <dimension ref="A1:R210"/>
  <sheetViews>
    <sheetView showGridLines="0" view="pageBreakPreview" topLeftCell="A40" zoomScaleNormal="100" zoomScaleSheetLayoutView="100" workbookViewId="0">
      <selection activeCell="J3" sqref="J3"/>
    </sheetView>
  </sheetViews>
  <sheetFormatPr defaultRowHeight="12.75"/>
  <cols>
    <col min="1" max="2" width="4.7109375" style="42" customWidth="1"/>
    <col min="3" max="3" width="4" style="6" customWidth="1"/>
    <col min="4" max="4" width="48.42578125" style="6" customWidth="1"/>
    <col min="5" max="5" width="5.42578125" style="58" customWidth="1"/>
    <col min="6" max="6" width="4.140625" style="58" customWidth="1"/>
    <col min="7" max="7" width="5.28515625" style="6" customWidth="1"/>
    <col min="8" max="8" width="5.7109375" style="58" customWidth="1"/>
    <col min="9" max="9" width="7.28515625" style="10" customWidth="1"/>
    <col min="10" max="10" width="13.28515625" style="59" customWidth="1"/>
    <col min="11" max="11" width="32.85546875" style="1" customWidth="1"/>
    <col min="12" max="13" width="12.42578125" style="1" bestFit="1" customWidth="1"/>
    <col min="14" max="14" width="16" style="1" bestFit="1" customWidth="1"/>
    <col min="15" max="15" width="12.42578125" style="1" bestFit="1" customWidth="1"/>
    <col min="16" max="16" width="19.5703125" style="1" bestFit="1" customWidth="1"/>
    <col min="17" max="17" width="9.140625" style="5"/>
    <col min="18" max="16384" width="9.140625" style="6"/>
  </cols>
  <sheetData>
    <row r="1" spans="1:18">
      <c r="A1" s="43" t="s">
        <v>0</v>
      </c>
      <c r="B1" s="43"/>
      <c r="C1" s="43"/>
      <c r="D1" s="43" t="s">
        <v>1</v>
      </c>
      <c r="E1" s="44"/>
      <c r="F1" s="44"/>
      <c r="G1" s="43" t="s">
        <v>2</v>
      </c>
      <c r="H1" s="43" t="s">
        <v>3</v>
      </c>
      <c r="I1" s="45" t="s">
        <v>4</v>
      </c>
      <c r="J1" s="45" t="s">
        <v>5</v>
      </c>
    </row>
    <row r="2" spans="1:18">
      <c r="C2" s="43"/>
      <c r="D2" s="43"/>
      <c r="E2" s="44"/>
      <c r="F2" s="44"/>
      <c r="G2" s="43"/>
      <c r="H2" s="44"/>
      <c r="I2" s="45"/>
      <c r="J2" s="46"/>
    </row>
    <row r="3" spans="1:18" ht="15">
      <c r="A3" s="186" t="s">
        <v>38</v>
      </c>
      <c r="B3" s="186"/>
      <c r="C3" s="186"/>
      <c r="D3" s="186" t="s">
        <v>22</v>
      </c>
      <c r="E3" s="187"/>
      <c r="F3" s="187"/>
      <c r="G3" s="186"/>
      <c r="H3" s="186"/>
      <c r="I3" s="188"/>
      <c r="J3" s="188">
        <f>SUM(J6:J213)</f>
        <v>0</v>
      </c>
    </row>
    <row r="4" spans="1:18" s="55" customFormat="1">
      <c r="A4" s="49"/>
      <c r="B4" s="49"/>
      <c r="C4" s="50"/>
      <c r="D4" s="51" t="s">
        <v>57</v>
      </c>
      <c r="E4" s="76"/>
      <c r="F4" s="76"/>
      <c r="G4" s="51" t="str">
        <f>A3</f>
        <v>D.8</v>
      </c>
      <c r="H4" s="52"/>
      <c r="I4" s="53"/>
      <c r="J4" s="54"/>
      <c r="K4" s="1"/>
      <c r="L4" s="1"/>
      <c r="M4" s="1"/>
      <c r="N4" s="1"/>
      <c r="O4" s="1"/>
      <c r="P4" s="1"/>
      <c r="Q4" s="5"/>
    </row>
    <row r="5" spans="1:18" ht="15.75">
      <c r="A5" s="70"/>
      <c r="B5" s="70"/>
      <c r="C5" s="71"/>
      <c r="D5" s="71"/>
      <c r="E5" s="72"/>
      <c r="F5" s="72"/>
      <c r="G5" s="71"/>
      <c r="H5" s="72"/>
      <c r="I5" s="73"/>
      <c r="J5" s="74"/>
    </row>
    <row r="6" spans="1:18" ht="89.25">
      <c r="A6" s="29" t="str">
        <f t="shared" ref="A6" si="0">$A$3</f>
        <v>D.8</v>
      </c>
      <c r="B6" s="29">
        <f>COUNT(B$5:B5)+1</f>
        <v>1</v>
      </c>
      <c r="C6" s="29"/>
      <c r="D6" s="29" t="s">
        <v>1329</v>
      </c>
      <c r="E6" s="189" t="s">
        <v>199</v>
      </c>
      <c r="F6" s="29"/>
      <c r="G6" s="29"/>
      <c r="H6" s="29"/>
      <c r="I6" s="30"/>
      <c r="J6" s="30"/>
      <c r="Q6" s="6"/>
    </row>
    <row r="7" spans="1:18">
      <c r="A7" s="43"/>
      <c r="B7" s="43"/>
      <c r="C7" s="43"/>
      <c r="D7" s="43" t="s">
        <v>69</v>
      </c>
      <c r="E7" s="43" t="s">
        <v>67</v>
      </c>
      <c r="F7" s="43" t="s">
        <v>68</v>
      </c>
      <c r="G7" s="43"/>
      <c r="H7" s="43"/>
      <c r="I7" s="45"/>
      <c r="J7" s="45"/>
      <c r="Q7" s="6"/>
      <c r="R7" s="6">
        <f>SUM(R8:R12)</f>
        <v>0</v>
      </c>
    </row>
    <row r="8" spans="1:18" ht="24">
      <c r="A8" s="56"/>
      <c r="B8" s="56"/>
      <c r="C8" s="56"/>
      <c r="D8" s="56" t="s">
        <v>200</v>
      </c>
      <c r="E8" s="56"/>
      <c r="F8" s="56"/>
      <c r="G8" s="56" t="s">
        <v>55</v>
      </c>
      <c r="H8" s="56">
        <v>1</v>
      </c>
      <c r="I8" s="57"/>
      <c r="J8" s="57">
        <f>H8*I8</f>
        <v>0</v>
      </c>
      <c r="Q8" s="6"/>
      <c r="R8" s="6">
        <f>H8*(2*F8+E8)</f>
        <v>0</v>
      </c>
    </row>
    <row r="9" spans="1:18" ht="36">
      <c r="A9" s="56"/>
      <c r="B9" s="56"/>
      <c r="C9" s="56"/>
      <c r="D9" s="56" t="s">
        <v>201</v>
      </c>
      <c r="E9" s="56"/>
      <c r="F9" s="56"/>
      <c r="G9" s="56"/>
      <c r="H9" s="56"/>
      <c r="I9" s="57"/>
      <c r="J9" s="57"/>
      <c r="Q9" s="6"/>
      <c r="R9" s="6">
        <f t="shared" ref="R9:R12" si="1">H9*(2*F9+E9)</f>
        <v>0</v>
      </c>
    </row>
    <row r="10" spans="1:18" ht="132">
      <c r="A10" s="56"/>
      <c r="B10" s="56"/>
      <c r="C10" s="56"/>
      <c r="D10" s="56" t="s">
        <v>196</v>
      </c>
      <c r="E10" s="56"/>
      <c r="F10" s="56"/>
      <c r="G10" s="56"/>
      <c r="H10" s="56"/>
      <c r="I10" s="57"/>
      <c r="J10" s="57"/>
      <c r="Q10" s="6"/>
      <c r="R10" s="6">
        <f t="shared" si="1"/>
        <v>0</v>
      </c>
    </row>
    <row r="11" spans="1:18" ht="36">
      <c r="A11" s="56"/>
      <c r="B11" s="56"/>
      <c r="C11" s="56"/>
      <c r="D11" s="56" t="s">
        <v>202</v>
      </c>
      <c r="E11" s="56"/>
      <c r="F11" s="56"/>
      <c r="G11" s="56"/>
      <c r="H11" s="56"/>
      <c r="I11" s="57"/>
      <c r="J11" s="57"/>
      <c r="Q11" s="6"/>
      <c r="R11" s="6">
        <f t="shared" si="1"/>
        <v>0</v>
      </c>
    </row>
    <row r="12" spans="1:18" ht="48">
      <c r="A12" s="56"/>
      <c r="B12" s="56"/>
      <c r="C12" s="56"/>
      <c r="D12" s="56" t="s">
        <v>203</v>
      </c>
      <c r="E12" s="56"/>
      <c r="F12" s="56"/>
      <c r="G12" s="56"/>
      <c r="H12" s="56"/>
      <c r="I12" s="57"/>
      <c r="J12" s="57"/>
      <c r="Q12" s="6"/>
      <c r="R12" s="6">
        <f t="shared" si="1"/>
        <v>0</v>
      </c>
    </row>
    <row r="13" spans="1:18">
      <c r="A13" s="56"/>
      <c r="B13" s="56"/>
      <c r="C13" s="56"/>
      <c r="D13" s="56"/>
      <c r="E13" s="56"/>
      <c r="F13" s="56"/>
      <c r="G13" s="56"/>
      <c r="H13" s="56"/>
      <c r="I13" s="57"/>
      <c r="J13" s="57"/>
      <c r="Q13" s="6"/>
    </row>
    <row r="14" spans="1:18" ht="63.75">
      <c r="A14" s="29" t="str">
        <f t="shared" ref="A14" si="2">$A$3</f>
        <v>D.8</v>
      </c>
      <c r="B14" s="29">
        <f>COUNT(B$5:B13)+1</f>
        <v>2</v>
      </c>
      <c r="C14" s="29"/>
      <c r="D14" s="29" t="s">
        <v>684</v>
      </c>
      <c r="E14" s="189" t="s">
        <v>222</v>
      </c>
      <c r="F14" s="29"/>
      <c r="G14" s="29"/>
      <c r="H14" s="29"/>
      <c r="I14" s="30"/>
      <c r="J14" s="30"/>
      <c r="Q14" s="6"/>
    </row>
    <row r="15" spans="1:18">
      <c r="A15" s="43"/>
      <c r="B15" s="43"/>
      <c r="C15" s="43"/>
      <c r="D15" s="43" t="s">
        <v>69</v>
      </c>
      <c r="E15" s="43" t="s">
        <v>67</v>
      </c>
      <c r="F15" s="43" t="s">
        <v>68</v>
      </c>
      <c r="G15" s="43"/>
      <c r="H15" s="43"/>
      <c r="I15" s="45"/>
      <c r="J15" s="45"/>
      <c r="Q15" s="6"/>
      <c r="R15" s="6">
        <f>SUM(R16:R20)</f>
        <v>0</v>
      </c>
    </row>
    <row r="16" spans="1:18" ht="24">
      <c r="A16" s="56"/>
      <c r="B16" s="56"/>
      <c r="C16" s="56"/>
      <c r="D16" s="56" t="s">
        <v>223</v>
      </c>
      <c r="E16" s="56"/>
      <c r="F16" s="56"/>
      <c r="G16" s="56" t="s">
        <v>55</v>
      </c>
      <c r="H16" s="56">
        <v>1</v>
      </c>
      <c r="I16" s="57"/>
      <c r="J16" s="57">
        <f>H16*I16</f>
        <v>0</v>
      </c>
      <c r="Q16" s="6"/>
      <c r="R16" s="6">
        <f>H16*(2*F16+E16)</f>
        <v>0</v>
      </c>
    </row>
    <row r="17" spans="1:18" ht="24">
      <c r="A17" s="56"/>
      <c r="B17" s="56"/>
      <c r="C17" s="56"/>
      <c r="D17" s="56" t="s">
        <v>224</v>
      </c>
      <c r="E17" s="56"/>
      <c r="F17" s="56"/>
      <c r="G17" s="56"/>
      <c r="H17" s="56"/>
      <c r="I17" s="57"/>
      <c r="J17" s="57"/>
      <c r="Q17" s="6"/>
      <c r="R17" s="6">
        <f t="shared" ref="R17:R20" si="3">H17*(2*F17+E17)</f>
        <v>0</v>
      </c>
    </row>
    <row r="18" spans="1:18" ht="132">
      <c r="A18" s="56"/>
      <c r="B18" s="56"/>
      <c r="C18" s="56"/>
      <c r="D18" s="56" t="s">
        <v>196</v>
      </c>
      <c r="E18" s="56"/>
      <c r="F18" s="56"/>
      <c r="G18" s="56"/>
      <c r="H18" s="56"/>
      <c r="I18" s="57"/>
      <c r="J18" s="57"/>
      <c r="Q18" s="6"/>
      <c r="R18" s="6">
        <f t="shared" si="3"/>
        <v>0</v>
      </c>
    </row>
    <row r="19" spans="1:18" ht="48">
      <c r="A19" s="56"/>
      <c r="B19" s="56"/>
      <c r="C19" s="56"/>
      <c r="D19" s="56" t="s">
        <v>203</v>
      </c>
      <c r="E19" s="56"/>
      <c r="F19" s="56"/>
      <c r="G19" s="56"/>
      <c r="H19" s="56"/>
      <c r="I19" s="57"/>
      <c r="J19" s="57"/>
      <c r="Q19" s="6"/>
      <c r="R19" s="6">
        <f t="shared" si="3"/>
        <v>0</v>
      </c>
    </row>
    <row r="20" spans="1:18" ht="96">
      <c r="A20" s="56"/>
      <c r="B20" s="56"/>
      <c r="C20" s="56"/>
      <c r="D20" s="56" t="s">
        <v>207</v>
      </c>
      <c r="E20" s="56"/>
      <c r="F20" s="56"/>
      <c r="G20" s="56"/>
      <c r="H20" s="56"/>
      <c r="I20" s="57"/>
      <c r="J20" s="57"/>
      <c r="Q20" s="6"/>
      <c r="R20" s="6">
        <f t="shared" si="3"/>
        <v>0</v>
      </c>
    </row>
    <row r="21" spans="1:18">
      <c r="A21" s="56"/>
      <c r="B21" s="56"/>
      <c r="C21" s="56"/>
      <c r="D21" s="56"/>
      <c r="E21" s="56"/>
      <c r="F21" s="56"/>
      <c r="G21" s="56"/>
      <c r="H21" s="56"/>
      <c r="I21" s="57"/>
      <c r="J21" s="57"/>
      <c r="Q21" s="6"/>
    </row>
    <row r="22" spans="1:18" ht="63.75">
      <c r="A22" s="29" t="str">
        <f t="shared" ref="A22" si="4">$A$3</f>
        <v>D.8</v>
      </c>
      <c r="B22" s="29">
        <f>COUNT(B$5:B21)+1</f>
        <v>3</v>
      </c>
      <c r="C22" s="29"/>
      <c r="D22" s="29" t="s">
        <v>685</v>
      </c>
      <c r="E22" s="189" t="s">
        <v>225</v>
      </c>
      <c r="F22" s="29"/>
      <c r="G22" s="29"/>
      <c r="H22" s="29"/>
      <c r="I22" s="30"/>
      <c r="J22" s="30"/>
      <c r="Q22" s="6"/>
    </row>
    <row r="23" spans="1:18">
      <c r="A23" s="43"/>
      <c r="B23" s="43"/>
      <c r="C23" s="43"/>
      <c r="D23" s="43" t="s">
        <v>69</v>
      </c>
      <c r="E23" s="43" t="s">
        <v>67</v>
      </c>
      <c r="F23" s="43" t="s">
        <v>68</v>
      </c>
      <c r="G23" s="43"/>
      <c r="H23" s="43"/>
      <c r="I23" s="45"/>
      <c r="J23" s="45"/>
      <c r="Q23" s="6"/>
      <c r="R23" s="6">
        <f>SUM(R24:R28)</f>
        <v>0</v>
      </c>
    </row>
    <row r="24" spans="1:18" ht="24">
      <c r="A24" s="56"/>
      <c r="B24" s="56"/>
      <c r="C24" s="56"/>
      <c r="D24" s="56" t="s">
        <v>223</v>
      </c>
      <c r="E24" s="56"/>
      <c r="F24" s="56"/>
      <c r="G24" s="56" t="s">
        <v>55</v>
      </c>
      <c r="H24" s="56">
        <v>1</v>
      </c>
      <c r="I24" s="57"/>
      <c r="J24" s="57">
        <f>H24*I24</f>
        <v>0</v>
      </c>
      <c r="Q24" s="6"/>
      <c r="R24" s="6">
        <f>H24*(2*F24+E24)</f>
        <v>0</v>
      </c>
    </row>
    <row r="25" spans="1:18" ht="24">
      <c r="A25" s="56"/>
      <c r="B25" s="56"/>
      <c r="C25" s="56"/>
      <c r="D25" s="56" t="s">
        <v>224</v>
      </c>
      <c r="E25" s="56"/>
      <c r="F25" s="56"/>
      <c r="G25" s="56"/>
      <c r="H25" s="56"/>
      <c r="I25" s="57"/>
      <c r="J25" s="57"/>
      <c r="Q25" s="6"/>
      <c r="R25" s="6">
        <f t="shared" ref="R25:R28" si="5">H25*(2*F25+E25)</f>
        <v>0</v>
      </c>
    </row>
    <row r="26" spans="1:18" ht="132">
      <c r="A26" s="56"/>
      <c r="B26" s="56"/>
      <c r="C26" s="56"/>
      <c r="D26" s="56" t="s">
        <v>196</v>
      </c>
      <c r="E26" s="56"/>
      <c r="F26" s="56"/>
      <c r="G26" s="56"/>
      <c r="H26" s="56"/>
      <c r="I26" s="57"/>
      <c r="J26" s="57"/>
      <c r="Q26" s="6"/>
      <c r="R26" s="6">
        <f t="shared" si="5"/>
        <v>0</v>
      </c>
    </row>
    <row r="27" spans="1:18" ht="48">
      <c r="A27" s="56"/>
      <c r="B27" s="56"/>
      <c r="C27" s="56"/>
      <c r="D27" s="56" t="s">
        <v>203</v>
      </c>
      <c r="E27" s="56"/>
      <c r="F27" s="56"/>
      <c r="G27" s="56"/>
      <c r="H27" s="56"/>
      <c r="I27" s="57"/>
      <c r="J27" s="57"/>
      <c r="Q27" s="6"/>
      <c r="R27" s="6">
        <f t="shared" si="5"/>
        <v>0</v>
      </c>
    </row>
    <row r="28" spans="1:18">
      <c r="A28" s="56"/>
      <c r="B28" s="56"/>
      <c r="C28" s="56"/>
      <c r="D28" s="56"/>
      <c r="E28" s="56"/>
      <c r="F28" s="56"/>
      <c r="G28" s="56"/>
      <c r="H28" s="56"/>
      <c r="I28" s="57"/>
      <c r="J28" s="57"/>
      <c r="Q28" s="6"/>
      <c r="R28" s="6">
        <f t="shared" si="5"/>
        <v>0</v>
      </c>
    </row>
    <row r="29" spans="1:18">
      <c r="A29" s="56"/>
      <c r="B29" s="56"/>
      <c r="C29" s="56"/>
      <c r="D29" s="56"/>
      <c r="E29" s="56"/>
      <c r="F29" s="56"/>
      <c r="G29" s="56"/>
      <c r="H29" s="56"/>
      <c r="I29" s="57"/>
      <c r="J29" s="57"/>
      <c r="Q29" s="6"/>
    </row>
    <row r="30" spans="1:18" ht="89.25">
      <c r="A30" s="29" t="str">
        <f t="shared" ref="A30" si="6">$A$3</f>
        <v>D.8</v>
      </c>
      <c r="B30" s="29">
        <f>COUNT(B$5:B29)+1</f>
        <v>4</v>
      </c>
      <c r="C30" s="29"/>
      <c r="D30" s="190" t="s">
        <v>686</v>
      </c>
      <c r="E30" s="189" t="s">
        <v>226</v>
      </c>
      <c r="F30" s="29"/>
      <c r="G30" s="29"/>
      <c r="H30" s="29"/>
      <c r="I30" s="30"/>
      <c r="J30" s="30"/>
      <c r="M30" s="191"/>
      <c r="Q30" s="6"/>
    </row>
    <row r="31" spans="1:18">
      <c r="A31" s="43"/>
      <c r="B31" s="43"/>
      <c r="C31" s="43"/>
      <c r="D31" s="43" t="s">
        <v>69</v>
      </c>
      <c r="E31" s="43" t="s">
        <v>67</v>
      </c>
      <c r="F31" s="43" t="s">
        <v>68</v>
      </c>
      <c r="G31" s="43"/>
      <c r="H31" s="43"/>
      <c r="I31" s="45"/>
      <c r="J31" s="45"/>
      <c r="Q31" s="6"/>
      <c r="R31" s="6">
        <f>SUM(R32:R36)</f>
        <v>7.6499999999999995</v>
      </c>
    </row>
    <row r="32" spans="1:18" ht="24">
      <c r="A32" s="56"/>
      <c r="B32" s="56"/>
      <c r="C32" s="56"/>
      <c r="D32" s="56" t="s">
        <v>200</v>
      </c>
      <c r="E32" s="56">
        <v>3.05</v>
      </c>
      <c r="F32" s="56">
        <v>2.2999999999999998</v>
      </c>
      <c r="G32" s="56" t="s">
        <v>55</v>
      </c>
      <c r="H32" s="56">
        <v>1</v>
      </c>
      <c r="I32" s="57"/>
      <c r="J32" s="57">
        <f>H32*I32</f>
        <v>0</v>
      </c>
      <c r="Q32" s="6"/>
      <c r="R32" s="6">
        <f>H32*(2*F32+E32)</f>
        <v>7.6499999999999995</v>
      </c>
    </row>
    <row r="33" spans="1:18" ht="36">
      <c r="A33" s="56"/>
      <c r="B33" s="56"/>
      <c r="C33" s="56"/>
      <c r="D33" s="56" t="s">
        <v>227</v>
      </c>
      <c r="E33" s="56"/>
      <c r="F33" s="56"/>
      <c r="G33" s="56"/>
      <c r="H33" s="56"/>
      <c r="I33" s="57"/>
      <c r="J33" s="57"/>
      <c r="Q33" s="6"/>
      <c r="R33" s="6">
        <f t="shared" ref="R33:R36" si="7">H33*(2*F33+E33)</f>
        <v>0</v>
      </c>
    </row>
    <row r="34" spans="1:18" ht="132">
      <c r="A34" s="56"/>
      <c r="B34" s="56"/>
      <c r="C34" s="56"/>
      <c r="D34" s="56" t="s">
        <v>196</v>
      </c>
      <c r="E34" s="56"/>
      <c r="F34" s="56"/>
      <c r="G34" s="56"/>
      <c r="H34" s="56"/>
      <c r="I34" s="57"/>
      <c r="J34" s="57"/>
      <c r="Q34" s="6"/>
      <c r="R34" s="6">
        <f t="shared" si="7"/>
        <v>0</v>
      </c>
    </row>
    <row r="35" spans="1:18" ht="36">
      <c r="A35" s="56"/>
      <c r="B35" s="56"/>
      <c r="C35" s="56"/>
      <c r="D35" s="56" t="s">
        <v>202</v>
      </c>
      <c r="E35" s="56"/>
      <c r="F35" s="56"/>
      <c r="G35" s="56"/>
      <c r="H35" s="56"/>
      <c r="I35" s="57"/>
      <c r="J35" s="57"/>
      <c r="Q35" s="6"/>
      <c r="R35" s="6">
        <f t="shared" si="7"/>
        <v>0</v>
      </c>
    </row>
    <row r="36" spans="1:18" ht="48">
      <c r="A36" s="56"/>
      <c r="B36" s="56"/>
      <c r="C36" s="56"/>
      <c r="D36" s="56" t="s">
        <v>203</v>
      </c>
      <c r="E36" s="56"/>
      <c r="F36" s="56"/>
      <c r="G36" s="56"/>
      <c r="H36" s="56"/>
      <c r="I36" s="57"/>
      <c r="J36" s="57"/>
      <c r="Q36" s="6"/>
      <c r="R36" s="6">
        <f t="shared" si="7"/>
        <v>0</v>
      </c>
    </row>
    <row r="37" spans="1:18">
      <c r="A37" s="56"/>
      <c r="B37" s="56"/>
      <c r="C37" s="56"/>
      <c r="D37" s="56"/>
      <c r="E37" s="56"/>
      <c r="F37" s="56"/>
      <c r="G37" s="56"/>
      <c r="H37" s="56"/>
      <c r="I37" s="57"/>
      <c r="J37" s="57"/>
      <c r="Q37" s="6"/>
    </row>
    <row r="38" spans="1:18" ht="76.5">
      <c r="A38" s="29" t="str">
        <f t="shared" ref="A38" si="8">$A$3</f>
        <v>D.8</v>
      </c>
      <c r="B38" s="29">
        <f>COUNT(B$5:B37)+1</f>
        <v>5</v>
      </c>
      <c r="C38" s="29"/>
      <c r="D38" s="302" t="s">
        <v>1384</v>
      </c>
      <c r="E38" s="301" t="s">
        <v>1379</v>
      </c>
      <c r="F38" s="29"/>
      <c r="G38" s="29"/>
      <c r="H38" s="29"/>
      <c r="I38" s="30"/>
      <c r="J38" s="30"/>
      <c r="M38" s="191"/>
      <c r="N38" s="185"/>
      <c r="Q38" s="6"/>
    </row>
    <row r="39" spans="1:18">
      <c r="A39" s="43"/>
      <c r="B39" s="43"/>
      <c r="C39" s="43"/>
      <c r="D39" s="43" t="s">
        <v>69</v>
      </c>
      <c r="E39" s="43" t="s">
        <v>67</v>
      </c>
      <c r="F39" s="43" t="s">
        <v>68</v>
      </c>
      <c r="G39" s="43"/>
      <c r="H39" s="43"/>
      <c r="I39" s="45"/>
      <c r="J39" s="45"/>
      <c r="Q39" s="6"/>
      <c r="R39" s="6">
        <f>SUM(R40:R44)</f>
        <v>13</v>
      </c>
    </row>
    <row r="40" spans="1:18" ht="24">
      <c r="A40" s="56"/>
      <c r="B40" s="56"/>
      <c r="C40" s="56"/>
      <c r="D40" s="56" t="s">
        <v>1381</v>
      </c>
      <c r="E40" s="56">
        <v>2</v>
      </c>
      <c r="F40" s="56">
        <v>2.25</v>
      </c>
      <c r="G40" s="56" t="s">
        <v>55</v>
      </c>
      <c r="H40" s="56">
        <v>2</v>
      </c>
      <c r="I40" s="57"/>
      <c r="J40" s="57">
        <f>H40*I40</f>
        <v>0</v>
      </c>
      <c r="Q40" s="6"/>
      <c r="R40" s="6">
        <f>H40*(2*F40+E40)</f>
        <v>13</v>
      </c>
    </row>
    <row r="41" spans="1:18" ht="48">
      <c r="A41" s="56"/>
      <c r="B41" s="56"/>
      <c r="C41" s="56"/>
      <c r="D41" s="56" t="s">
        <v>1382</v>
      </c>
      <c r="E41" s="56"/>
      <c r="F41" s="56"/>
      <c r="G41" s="56"/>
      <c r="H41" s="56"/>
      <c r="I41" s="57"/>
      <c r="J41" s="57"/>
      <c r="Q41" s="6"/>
      <c r="R41" s="6">
        <f t="shared" ref="R41:R44" si="9">H41*(2*F41+E41)</f>
        <v>0</v>
      </c>
    </row>
    <row r="42" spans="1:18" ht="60">
      <c r="A42" s="56"/>
      <c r="B42" s="56"/>
      <c r="C42" s="56"/>
      <c r="D42" s="56" t="s">
        <v>1380</v>
      </c>
      <c r="E42" s="56"/>
      <c r="F42" s="56"/>
      <c r="G42" s="56"/>
      <c r="H42" s="56"/>
      <c r="I42" s="57"/>
      <c r="J42" s="57"/>
      <c r="Q42" s="6"/>
      <c r="R42" s="6">
        <f t="shared" si="9"/>
        <v>0</v>
      </c>
    </row>
    <row r="43" spans="1:18" ht="7.5" customHeight="1">
      <c r="A43" s="56"/>
      <c r="B43" s="56"/>
      <c r="C43" s="56"/>
      <c r="D43" s="56"/>
      <c r="E43" s="56"/>
      <c r="F43" s="56"/>
      <c r="G43" s="56"/>
      <c r="H43" s="56"/>
      <c r="I43" s="57"/>
      <c r="J43" s="57"/>
      <c r="Q43" s="6"/>
      <c r="R43" s="6">
        <f t="shared" si="9"/>
        <v>0</v>
      </c>
    </row>
    <row r="44" spans="1:18" ht="48">
      <c r="A44" s="56"/>
      <c r="B44" s="56"/>
      <c r="C44" s="56"/>
      <c r="D44" s="56" t="s">
        <v>203</v>
      </c>
      <c r="E44" s="56"/>
      <c r="F44" s="56"/>
      <c r="G44" s="56"/>
      <c r="H44" s="56"/>
      <c r="I44" s="57"/>
      <c r="J44" s="57"/>
      <c r="Q44" s="6"/>
      <c r="R44" s="6">
        <f t="shared" si="9"/>
        <v>0</v>
      </c>
    </row>
    <row r="45" spans="1:18">
      <c r="A45" s="56"/>
      <c r="B45" s="56"/>
      <c r="C45" s="56"/>
      <c r="D45" s="56"/>
      <c r="E45" s="56"/>
      <c r="F45" s="56"/>
      <c r="G45" s="56"/>
      <c r="H45" s="56"/>
      <c r="I45" s="57"/>
      <c r="J45" s="57"/>
      <c r="Q45" s="6"/>
    </row>
    <row r="46" spans="1:18" ht="76.5">
      <c r="A46" s="29" t="str">
        <f t="shared" ref="A46" si="10">$A$3</f>
        <v>D.8</v>
      </c>
      <c r="B46" s="29">
        <f>COUNT(B$5:B44)+1</f>
        <v>6</v>
      </c>
      <c r="C46" s="29"/>
      <c r="D46" s="302" t="s">
        <v>1385</v>
      </c>
      <c r="E46" s="301" t="s">
        <v>1383</v>
      </c>
      <c r="F46" s="29"/>
      <c r="G46" s="29"/>
      <c r="H46" s="29"/>
      <c r="I46" s="30"/>
      <c r="J46" s="30"/>
      <c r="M46" s="191"/>
      <c r="N46" s="185"/>
      <c r="Q46" s="6"/>
    </row>
    <row r="47" spans="1:18">
      <c r="A47" s="43"/>
      <c r="B47" s="43"/>
      <c r="C47" s="43"/>
      <c r="D47" s="43" t="s">
        <v>69</v>
      </c>
      <c r="E47" s="43" t="s">
        <v>67</v>
      </c>
      <c r="F47" s="43" t="s">
        <v>68</v>
      </c>
      <c r="G47" s="43"/>
      <c r="H47" s="43"/>
      <c r="I47" s="45"/>
      <c r="J47" s="45"/>
      <c r="Q47" s="6"/>
      <c r="R47" s="6">
        <f>SUM(R48:R52)</f>
        <v>6.8</v>
      </c>
    </row>
    <row r="48" spans="1:18" ht="24">
      <c r="A48" s="56"/>
      <c r="B48" s="56"/>
      <c r="C48" s="56"/>
      <c r="D48" s="56" t="s">
        <v>1381</v>
      </c>
      <c r="E48" s="56">
        <v>2</v>
      </c>
      <c r="F48" s="56">
        <v>2.4</v>
      </c>
      <c r="G48" s="56" t="s">
        <v>55</v>
      </c>
      <c r="H48" s="56">
        <v>1</v>
      </c>
      <c r="I48" s="57"/>
      <c r="J48" s="57">
        <f>H48*I48</f>
        <v>0</v>
      </c>
      <c r="Q48" s="6"/>
      <c r="R48" s="6">
        <f>H48*(2*F48+E48)</f>
        <v>6.8</v>
      </c>
    </row>
    <row r="49" spans="1:18" ht="48">
      <c r="A49" s="56"/>
      <c r="B49" s="56"/>
      <c r="C49" s="56"/>
      <c r="D49" s="56" t="s">
        <v>1382</v>
      </c>
      <c r="E49" s="56"/>
      <c r="F49" s="56"/>
      <c r="G49" s="56"/>
      <c r="H49" s="56"/>
      <c r="I49" s="57"/>
      <c r="J49" s="57"/>
      <c r="Q49" s="6"/>
      <c r="R49" s="6">
        <f t="shared" ref="R49:R52" si="11">H49*(2*F49+E49)</f>
        <v>0</v>
      </c>
    </row>
    <row r="50" spans="1:18" ht="60">
      <c r="A50" s="56"/>
      <c r="B50" s="56"/>
      <c r="C50" s="56"/>
      <c r="D50" s="56" t="s">
        <v>1380</v>
      </c>
      <c r="E50" s="56"/>
      <c r="F50" s="56"/>
      <c r="G50" s="56"/>
      <c r="H50" s="56"/>
      <c r="I50" s="57"/>
      <c r="J50" s="57"/>
      <c r="Q50" s="6"/>
      <c r="R50" s="6">
        <f t="shared" si="11"/>
        <v>0</v>
      </c>
    </row>
    <row r="51" spans="1:18" ht="7.5" customHeight="1">
      <c r="A51" s="56"/>
      <c r="B51" s="56"/>
      <c r="C51" s="56"/>
      <c r="D51" s="56"/>
      <c r="E51" s="56"/>
      <c r="F51" s="56"/>
      <c r="G51" s="56"/>
      <c r="H51" s="56"/>
      <c r="I51" s="57"/>
      <c r="J51" s="57"/>
      <c r="Q51" s="6"/>
      <c r="R51" s="6">
        <f t="shared" si="11"/>
        <v>0</v>
      </c>
    </row>
    <row r="52" spans="1:18" ht="48">
      <c r="A52" s="56"/>
      <c r="B52" s="56"/>
      <c r="C52" s="56"/>
      <c r="D52" s="56" t="s">
        <v>203</v>
      </c>
      <c r="E52" s="56"/>
      <c r="F52" s="56"/>
      <c r="G52" s="56"/>
      <c r="H52" s="56"/>
      <c r="I52" s="57"/>
      <c r="J52" s="57"/>
      <c r="Q52" s="6"/>
      <c r="R52" s="6">
        <f t="shared" si="11"/>
        <v>0</v>
      </c>
    </row>
    <row r="53" spans="1:18">
      <c r="A53" s="56"/>
      <c r="B53" s="56"/>
      <c r="C53" s="56"/>
      <c r="D53" s="56"/>
      <c r="E53" s="56"/>
      <c r="F53" s="56"/>
      <c r="G53" s="56"/>
      <c r="H53" s="56"/>
      <c r="I53" s="57"/>
      <c r="J53" s="57"/>
      <c r="Q53" s="6"/>
    </row>
    <row r="54" spans="1:18" ht="76.5">
      <c r="A54" s="29" t="str">
        <f t="shared" ref="A54" si="12">$A$3</f>
        <v>D.8</v>
      </c>
      <c r="B54" s="29">
        <f>COUNT(B$5:B51)+1</f>
        <v>7</v>
      </c>
      <c r="C54" s="29"/>
      <c r="D54" s="302" t="s">
        <v>1387</v>
      </c>
      <c r="E54" s="301" t="s">
        <v>1386</v>
      </c>
      <c r="F54" s="29"/>
      <c r="G54" s="29"/>
      <c r="H54" s="29"/>
      <c r="I54" s="30"/>
      <c r="J54" s="30"/>
      <c r="M54" s="191"/>
      <c r="N54" s="185"/>
      <c r="Q54" s="6"/>
    </row>
    <row r="55" spans="1:18">
      <c r="A55" s="43"/>
      <c r="B55" s="43"/>
      <c r="C55" s="43"/>
      <c r="D55" s="43" t="s">
        <v>69</v>
      </c>
      <c r="E55" s="43" t="s">
        <v>67</v>
      </c>
      <c r="F55" s="43" t="s">
        <v>68</v>
      </c>
      <c r="G55" s="43"/>
      <c r="H55" s="43"/>
      <c r="I55" s="45"/>
      <c r="J55" s="45"/>
      <c r="Q55" s="6"/>
      <c r="R55" s="6">
        <f>SUM(R56:R60)</f>
        <v>5.2</v>
      </c>
    </row>
    <row r="56" spans="1:18" ht="24">
      <c r="A56" s="56"/>
      <c r="B56" s="56"/>
      <c r="C56" s="56"/>
      <c r="D56" s="56" t="s">
        <v>1388</v>
      </c>
      <c r="E56" s="56">
        <v>1</v>
      </c>
      <c r="F56" s="56">
        <v>2.1</v>
      </c>
      <c r="G56" s="56" t="s">
        <v>55</v>
      </c>
      <c r="H56" s="56">
        <v>1</v>
      </c>
      <c r="I56" s="57"/>
      <c r="J56" s="57">
        <f>H56*I56</f>
        <v>0</v>
      </c>
      <c r="Q56" s="6"/>
      <c r="R56" s="6">
        <f>H56*(2*F56+E56)</f>
        <v>5.2</v>
      </c>
    </row>
    <row r="57" spans="1:18" ht="48">
      <c r="A57" s="56"/>
      <c r="B57" s="56"/>
      <c r="C57" s="56"/>
      <c r="D57" s="56" t="s">
        <v>1382</v>
      </c>
      <c r="E57" s="56"/>
      <c r="F57" s="56"/>
      <c r="G57" s="56"/>
      <c r="H57" s="56"/>
      <c r="I57" s="57"/>
      <c r="J57" s="57"/>
      <c r="Q57" s="6"/>
      <c r="R57" s="6">
        <f t="shared" ref="R57:R60" si="13">H57*(2*F57+E57)</f>
        <v>0</v>
      </c>
    </row>
    <row r="58" spans="1:18" ht="60">
      <c r="A58" s="56"/>
      <c r="B58" s="56"/>
      <c r="C58" s="56"/>
      <c r="D58" s="56" t="s">
        <v>1380</v>
      </c>
      <c r="E58" s="56"/>
      <c r="F58" s="56"/>
      <c r="G58" s="56"/>
      <c r="H58" s="56"/>
      <c r="I58" s="57"/>
      <c r="J58" s="57"/>
      <c r="Q58" s="6"/>
      <c r="R58" s="6">
        <f t="shared" si="13"/>
        <v>0</v>
      </c>
    </row>
    <row r="59" spans="1:18" ht="7.5" customHeight="1">
      <c r="A59" s="56"/>
      <c r="B59" s="56"/>
      <c r="C59" s="56"/>
      <c r="D59" s="56"/>
      <c r="E59" s="56"/>
      <c r="F59" s="56"/>
      <c r="G59" s="56"/>
      <c r="H59" s="56"/>
      <c r="I59" s="57"/>
      <c r="J59" s="57"/>
      <c r="Q59" s="6"/>
      <c r="R59" s="6">
        <f t="shared" si="13"/>
        <v>0</v>
      </c>
    </row>
    <row r="60" spans="1:18" ht="48">
      <c r="A60" s="56"/>
      <c r="B60" s="56"/>
      <c r="C60" s="56"/>
      <c r="D60" s="56" t="s">
        <v>203</v>
      </c>
      <c r="E60" s="56"/>
      <c r="F60" s="56"/>
      <c r="G60" s="56"/>
      <c r="H60" s="56"/>
      <c r="I60" s="57"/>
      <c r="J60" s="57"/>
      <c r="Q60" s="6"/>
      <c r="R60" s="6">
        <f t="shared" si="13"/>
        <v>0</v>
      </c>
    </row>
    <row r="61" spans="1:18">
      <c r="A61" s="56"/>
      <c r="B61" s="56"/>
      <c r="C61" s="56"/>
      <c r="D61" s="56"/>
      <c r="E61" s="56"/>
      <c r="F61" s="56"/>
      <c r="G61" s="56"/>
      <c r="H61" s="56"/>
      <c r="I61" s="57"/>
      <c r="J61" s="57"/>
      <c r="Q61" s="6"/>
    </row>
    <row r="62" spans="1:18" ht="63.75">
      <c r="A62" s="29" t="str">
        <f t="shared" ref="A62" si="14">$A$3</f>
        <v>D.8</v>
      </c>
      <c r="B62" s="29">
        <f>COUNT(B$5:B61)+1</f>
        <v>8</v>
      </c>
      <c r="C62" s="29"/>
      <c r="D62" s="29" t="s">
        <v>687</v>
      </c>
      <c r="E62" s="189" t="s">
        <v>688</v>
      </c>
      <c r="F62" s="29"/>
      <c r="G62" s="29"/>
      <c r="H62" s="29"/>
      <c r="I62" s="30"/>
      <c r="J62" s="30"/>
      <c r="Q62" s="6"/>
    </row>
    <row r="63" spans="1:18">
      <c r="A63" s="43"/>
      <c r="B63" s="43"/>
      <c r="C63" s="43"/>
      <c r="D63" s="43" t="s">
        <v>69</v>
      </c>
      <c r="E63" s="43" t="s">
        <v>67</v>
      </c>
      <c r="F63" s="43" t="s">
        <v>68</v>
      </c>
      <c r="G63" s="43"/>
      <c r="H63" s="43"/>
      <c r="I63" s="45"/>
      <c r="J63" s="45"/>
      <c r="Q63" s="6"/>
      <c r="R63" s="6">
        <f>SUM(R64:R68)</f>
        <v>8.6000000000000014</v>
      </c>
    </row>
    <row r="64" spans="1:18" ht="24">
      <c r="A64" s="56"/>
      <c r="B64" s="56"/>
      <c r="C64" s="56"/>
      <c r="D64" s="56" t="s">
        <v>223</v>
      </c>
      <c r="E64" s="56">
        <v>2.2000000000000002</v>
      </c>
      <c r="F64" s="56">
        <v>3.2</v>
      </c>
      <c r="G64" s="56" t="s">
        <v>55</v>
      </c>
      <c r="H64" s="56">
        <v>1</v>
      </c>
      <c r="I64" s="57"/>
      <c r="J64" s="57">
        <f>H64*I64</f>
        <v>0</v>
      </c>
      <c r="Q64" s="6"/>
      <c r="R64" s="6">
        <f>H64*(2*F64+E64)</f>
        <v>8.6000000000000014</v>
      </c>
    </row>
    <row r="65" spans="1:18" ht="24">
      <c r="A65" s="56"/>
      <c r="B65" s="56"/>
      <c r="C65" s="56"/>
      <c r="D65" s="56" t="s">
        <v>224</v>
      </c>
      <c r="E65" s="56"/>
      <c r="F65" s="56"/>
      <c r="G65" s="56"/>
      <c r="H65" s="56"/>
      <c r="I65" s="57"/>
      <c r="J65" s="57"/>
      <c r="Q65" s="6"/>
      <c r="R65" s="6">
        <f t="shared" ref="R65:R68" si="15">H65*(2*F65+E65)</f>
        <v>0</v>
      </c>
    </row>
    <row r="66" spans="1:18" ht="132">
      <c r="A66" s="56"/>
      <c r="B66" s="56"/>
      <c r="C66" s="56"/>
      <c r="D66" s="56" t="s">
        <v>196</v>
      </c>
      <c r="E66" s="56"/>
      <c r="F66" s="56"/>
      <c r="G66" s="56"/>
      <c r="H66" s="56"/>
      <c r="I66" s="57"/>
      <c r="J66" s="57"/>
      <c r="Q66" s="6"/>
      <c r="R66" s="6">
        <f t="shared" si="15"/>
        <v>0</v>
      </c>
    </row>
    <row r="67" spans="1:18" ht="48">
      <c r="A67" s="56"/>
      <c r="B67" s="56"/>
      <c r="C67" s="56"/>
      <c r="D67" s="56" t="s">
        <v>203</v>
      </c>
      <c r="E67" s="56"/>
      <c r="F67" s="56"/>
      <c r="G67" s="56"/>
      <c r="H67" s="56"/>
      <c r="I67" s="57"/>
      <c r="J67" s="57"/>
      <c r="Q67" s="6"/>
      <c r="R67" s="6">
        <f t="shared" si="15"/>
        <v>0</v>
      </c>
    </row>
    <row r="68" spans="1:18">
      <c r="A68" s="56"/>
      <c r="B68" s="56"/>
      <c r="C68" s="56"/>
      <c r="D68" s="56"/>
      <c r="E68" s="56"/>
      <c r="F68" s="56"/>
      <c r="G68" s="56"/>
      <c r="H68" s="56"/>
      <c r="I68" s="57"/>
      <c r="J68" s="57"/>
      <c r="Q68" s="6"/>
      <c r="R68" s="6">
        <f t="shared" si="15"/>
        <v>0</v>
      </c>
    </row>
    <row r="69" spans="1:18">
      <c r="A69" s="56"/>
      <c r="B69" s="56"/>
      <c r="C69" s="56"/>
      <c r="D69" s="56"/>
      <c r="E69" s="56"/>
      <c r="F69" s="56"/>
      <c r="G69" s="56"/>
      <c r="H69" s="56"/>
      <c r="I69" s="57"/>
      <c r="J69" s="57"/>
      <c r="Q69" s="6"/>
    </row>
    <row r="70" spans="1:18" ht="76.5">
      <c r="A70" s="29" t="str">
        <f t="shared" ref="A70" si="16">$A$3</f>
        <v>D.8</v>
      </c>
      <c r="B70" s="29">
        <f>COUNT(B$5:B69)+1</f>
        <v>9</v>
      </c>
      <c r="C70" s="29"/>
      <c r="D70" s="29" t="s">
        <v>689</v>
      </c>
      <c r="E70" s="189" t="s">
        <v>239</v>
      </c>
      <c r="F70" s="29"/>
      <c r="G70" s="29"/>
      <c r="H70" s="29"/>
      <c r="I70" s="30"/>
      <c r="J70" s="30"/>
      <c r="Q70" s="6"/>
    </row>
    <row r="71" spans="1:18">
      <c r="A71" s="43"/>
      <c r="B71" s="43"/>
      <c r="C71" s="43"/>
      <c r="D71" s="43" t="s">
        <v>69</v>
      </c>
      <c r="E71" s="43" t="s">
        <v>67</v>
      </c>
      <c r="F71" s="43" t="s">
        <v>68</v>
      </c>
      <c r="G71" s="43"/>
      <c r="H71" s="43"/>
      <c r="I71" s="45"/>
      <c r="J71" s="45"/>
      <c r="Q71" s="6"/>
      <c r="R71" s="6">
        <f>SUM(R72:R76)</f>
        <v>0</v>
      </c>
    </row>
    <row r="72" spans="1:18" ht="24">
      <c r="A72" s="56"/>
      <c r="B72" s="56"/>
      <c r="C72" s="56"/>
      <c r="D72" s="56" t="s">
        <v>200</v>
      </c>
      <c r="E72" s="56"/>
      <c r="F72" s="56"/>
      <c r="G72" s="56" t="s">
        <v>55</v>
      </c>
      <c r="H72" s="56">
        <v>1</v>
      </c>
      <c r="I72" s="57"/>
      <c r="J72" s="57">
        <f>H72*I72</f>
        <v>0</v>
      </c>
      <c r="Q72" s="6"/>
      <c r="R72" s="6">
        <f>H72*(2*F72+E72)</f>
        <v>0</v>
      </c>
    </row>
    <row r="73" spans="1:18" ht="36">
      <c r="A73" s="56"/>
      <c r="B73" s="56"/>
      <c r="C73" s="56"/>
      <c r="D73" s="56" t="s">
        <v>201</v>
      </c>
      <c r="E73" s="56"/>
      <c r="F73" s="56"/>
      <c r="G73" s="56"/>
      <c r="H73" s="56"/>
      <c r="I73" s="57"/>
      <c r="J73" s="57"/>
      <c r="Q73" s="6"/>
      <c r="R73" s="6">
        <f t="shared" ref="R73:R76" si="17">H73*(2*F73+E73)</f>
        <v>0</v>
      </c>
    </row>
    <row r="74" spans="1:18" ht="132">
      <c r="A74" s="56"/>
      <c r="B74" s="56"/>
      <c r="C74" s="56"/>
      <c r="D74" s="56" t="s">
        <v>196</v>
      </c>
      <c r="E74" s="56"/>
      <c r="F74" s="56"/>
      <c r="G74" s="56"/>
      <c r="H74" s="56"/>
      <c r="I74" s="57"/>
      <c r="J74" s="57"/>
      <c r="Q74" s="6"/>
      <c r="R74" s="6">
        <f t="shared" si="17"/>
        <v>0</v>
      </c>
    </row>
    <row r="75" spans="1:18" ht="36">
      <c r="A75" s="56"/>
      <c r="B75" s="56"/>
      <c r="C75" s="56"/>
      <c r="D75" s="56" t="s">
        <v>202</v>
      </c>
      <c r="E75" s="56"/>
      <c r="F75" s="56"/>
      <c r="G75" s="56"/>
      <c r="H75" s="56"/>
      <c r="I75" s="57"/>
      <c r="J75" s="57"/>
      <c r="Q75" s="6"/>
      <c r="R75" s="6">
        <f t="shared" si="17"/>
        <v>0</v>
      </c>
    </row>
    <row r="76" spans="1:18" ht="48">
      <c r="A76" s="56"/>
      <c r="B76" s="56"/>
      <c r="C76" s="56"/>
      <c r="D76" s="56" t="s">
        <v>203</v>
      </c>
      <c r="E76" s="56"/>
      <c r="F76" s="56"/>
      <c r="G76" s="56"/>
      <c r="H76" s="56"/>
      <c r="I76" s="57"/>
      <c r="J76" s="57"/>
      <c r="Q76" s="6"/>
      <c r="R76" s="6">
        <f t="shared" si="17"/>
        <v>0</v>
      </c>
    </row>
    <row r="77" spans="1:18">
      <c r="A77" s="56"/>
      <c r="B77" s="56"/>
      <c r="C77" s="56"/>
      <c r="D77" s="56"/>
      <c r="E77" s="56"/>
      <c r="F77" s="56"/>
      <c r="G77" s="56"/>
      <c r="H77" s="56"/>
      <c r="I77" s="57"/>
      <c r="J77" s="57"/>
      <c r="Q77" s="6"/>
    </row>
    <row r="78" spans="1:18" ht="102">
      <c r="A78" s="29" t="str">
        <f t="shared" ref="A78" si="18">$A$3</f>
        <v>D.8</v>
      </c>
      <c r="B78" s="29">
        <f>COUNT(B$5:B77)+1</f>
        <v>10</v>
      </c>
      <c r="C78" s="29"/>
      <c r="D78" s="190" t="s">
        <v>690</v>
      </c>
      <c r="E78" s="189" t="s">
        <v>691</v>
      </c>
      <c r="F78" s="29"/>
      <c r="G78" s="29"/>
      <c r="H78" s="29"/>
      <c r="I78" s="30"/>
      <c r="J78" s="30"/>
      <c r="Q78" s="6"/>
    </row>
    <row r="79" spans="1:18">
      <c r="A79" s="43"/>
      <c r="B79" s="43"/>
      <c r="C79" s="43"/>
      <c r="D79" s="43" t="s">
        <v>69</v>
      </c>
      <c r="E79" s="43" t="s">
        <v>67</v>
      </c>
      <c r="F79" s="43" t="s">
        <v>68</v>
      </c>
      <c r="G79" s="43"/>
      <c r="H79" s="43"/>
      <c r="I79" s="45"/>
      <c r="J79" s="45"/>
      <c r="Q79" s="6"/>
      <c r="R79" s="6">
        <f>SUM(R80:R84)</f>
        <v>0</v>
      </c>
    </row>
    <row r="80" spans="1:18" ht="24">
      <c r="A80" s="56"/>
      <c r="B80" s="56"/>
      <c r="C80" s="56"/>
      <c r="D80" s="56" t="s">
        <v>200</v>
      </c>
      <c r="E80" s="56"/>
      <c r="F80" s="56"/>
      <c r="G80" s="56" t="s">
        <v>55</v>
      </c>
      <c r="H80" s="56">
        <v>1</v>
      </c>
      <c r="I80" s="57"/>
      <c r="J80" s="57">
        <f>H80*I80</f>
        <v>0</v>
      </c>
      <c r="Q80" s="6"/>
      <c r="R80" s="6">
        <f>H80*(2*F80+E80)</f>
        <v>0</v>
      </c>
    </row>
    <row r="81" spans="1:18" ht="36">
      <c r="A81" s="56"/>
      <c r="B81" s="56"/>
      <c r="C81" s="56"/>
      <c r="D81" s="56" t="s">
        <v>201</v>
      </c>
      <c r="E81" s="56"/>
      <c r="F81" s="56"/>
      <c r="G81" s="56"/>
      <c r="H81" s="56"/>
      <c r="I81" s="57"/>
      <c r="J81" s="57"/>
      <c r="Q81" s="6"/>
      <c r="R81" s="6">
        <f t="shared" ref="R81:R84" si="19">H81*(2*F81+E81)</f>
        <v>0</v>
      </c>
    </row>
    <row r="82" spans="1:18" ht="132">
      <c r="A82" s="56"/>
      <c r="B82" s="56"/>
      <c r="C82" s="56"/>
      <c r="D82" s="56" t="s">
        <v>196</v>
      </c>
      <c r="E82" s="56"/>
      <c r="F82" s="56"/>
      <c r="G82" s="56"/>
      <c r="H82" s="56"/>
      <c r="I82" s="57"/>
      <c r="J82" s="57"/>
      <c r="Q82" s="6"/>
      <c r="R82" s="6">
        <f t="shared" si="19"/>
        <v>0</v>
      </c>
    </row>
    <row r="83" spans="1:18" ht="36">
      <c r="A83" s="56"/>
      <c r="B83" s="56"/>
      <c r="C83" s="56"/>
      <c r="D83" s="56" t="s">
        <v>202</v>
      </c>
      <c r="E83" s="56"/>
      <c r="F83" s="56"/>
      <c r="G83" s="56"/>
      <c r="H83" s="56"/>
      <c r="I83" s="57"/>
      <c r="J83" s="57"/>
      <c r="Q83" s="6"/>
      <c r="R83" s="6">
        <f t="shared" si="19"/>
        <v>0</v>
      </c>
    </row>
    <row r="84" spans="1:18" ht="48">
      <c r="A84" s="56"/>
      <c r="B84" s="56"/>
      <c r="C84" s="56"/>
      <c r="D84" s="56" t="s">
        <v>203</v>
      </c>
      <c r="E84" s="56"/>
      <c r="F84" s="56"/>
      <c r="G84" s="56"/>
      <c r="H84" s="56"/>
      <c r="I84" s="57"/>
      <c r="J84" s="57"/>
      <c r="Q84" s="6"/>
      <c r="R84" s="6">
        <f t="shared" si="19"/>
        <v>0</v>
      </c>
    </row>
    <row r="85" spans="1:18">
      <c r="A85" s="56"/>
      <c r="B85" s="56"/>
      <c r="C85" s="56"/>
      <c r="D85" s="56"/>
      <c r="E85" s="56"/>
      <c r="F85" s="56"/>
      <c r="G85" s="56"/>
      <c r="H85" s="56"/>
      <c r="I85" s="57"/>
      <c r="J85" s="57"/>
      <c r="Q85" s="6"/>
    </row>
    <row r="86" spans="1:18" ht="102">
      <c r="A86" s="29" t="str">
        <f t="shared" ref="A86" si="20">$A$3</f>
        <v>D.8</v>
      </c>
      <c r="B86" s="29">
        <f>COUNT(B$5:B85)+1</f>
        <v>11</v>
      </c>
      <c r="C86" s="29"/>
      <c r="D86" s="190" t="s">
        <v>692</v>
      </c>
      <c r="E86" s="189" t="s">
        <v>693</v>
      </c>
      <c r="F86" s="29"/>
      <c r="G86" s="29"/>
      <c r="H86" s="29"/>
      <c r="I86" s="30"/>
      <c r="J86" s="30"/>
      <c r="Q86" s="6"/>
    </row>
    <row r="87" spans="1:18">
      <c r="A87" s="43"/>
      <c r="B87" s="43"/>
      <c r="C87" s="43"/>
      <c r="D87" s="43" t="s">
        <v>69</v>
      </c>
      <c r="E87" s="43" t="s">
        <v>67</v>
      </c>
      <c r="F87" s="43" t="s">
        <v>68</v>
      </c>
      <c r="G87" s="43"/>
      <c r="H87" s="43"/>
      <c r="I87" s="45"/>
      <c r="J87" s="45"/>
      <c r="Q87" s="6"/>
      <c r="R87" s="6">
        <f>SUM(R88:R92)</f>
        <v>0</v>
      </c>
    </row>
    <row r="88" spans="1:18" ht="24">
      <c r="A88" s="56"/>
      <c r="B88" s="56"/>
      <c r="C88" s="56"/>
      <c r="D88" s="56" t="s">
        <v>200</v>
      </c>
      <c r="E88" s="56"/>
      <c r="F88" s="56"/>
      <c r="G88" s="56" t="s">
        <v>55</v>
      </c>
      <c r="H88" s="56">
        <v>1</v>
      </c>
      <c r="I88" s="57"/>
      <c r="J88" s="57">
        <f>H88*I88</f>
        <v>0</v>
      </c>
      <c r="Q88" s="6"/>
      <c r="R88" s="6">
        <f>H88*(2*F88+E88)</f>
        <v>0</v>
      </c>
    </row>
    <row r="89" spans="1:18" ht="36">
      <c r="A89" s="56"/>
      <c r="B89" s="56"/>
      <c r="C89" s="56"/>
      <c r="D89" s="56" t="s">
        <v>201</v>
      </c>
      <c r="E89" s="56"/>
      <c r="F89" s="56"/>
      <c r="G89" s="56"/>
      <c r="H89" s="56"/>
      <c r="I89" s="57"/>
      <c r="J89" s="57"/>
      <c r="Q89" s="6"/>
      <c r="R89" s="6">
        <f t="shared" ref="R89:R92" si="21">H89*(2*F89+E89)</f>
        <v>0</v>
      </c>
    </row>
    <row r="90" spans="1:18" ht="132">
      <c r="A90" s="56"/>
      <c r="B90" s="56"/>
      <c r="C90" s="56"/>
      <c r="D90" s="56" t="s">
        <v>196</v>
      </c>
      <c r="E90" s="56"/>
      <c r="F90" s="56"/>
      <c r="G90" s="56"/>
      <c r="H90" s="56"/>
      <c r="I90" s="57"/>
      <c r="J90" s="57"/>
      <c r="Q90" s="6"/>
      <c r="R90" s="6">
        <f t="shared" si="21"/>
        <v>0</v>
      </c>
    </row>
    <row r="91" spans="1:18" ht="36">
      <c r="A91" s="56"/>
      <c r="B91" s="56"/>
      <c r="C91" s="56"/>
      <c r="D91" s="56" t="s">
        <v>202</v>
      </c>
      <c r="E91" s="56"/>
      <c r="F91" s="56"/>
      <c r="G91" s="56"/>
      <c r="H91" s="56"/>
      <c r="I91" s="57"/>
      <c r="J91" s="57"/>
      <c r="Q91" s="6"/>
      <c r="R91" s="6">
        <f t="shared" si="21"/>
        <v>0</v>
      </c>
    </row>
    <row r="92" spans="1:18" ht="48">
      <c r="A92" s="56"/>
      <c r="B92" s="56"/>
      <c r="C92" s="56"/>
      <c r="D92" s="56" t="s">
        <v>203</v>
      </c>
      <c r="E92" s="56"/>
      <c r="F92" s="56"/>
      <c r="G92" s="56"/>
      <c r="H92" s="56"/>
      <c r="I92" s="57"/>
      <c r="J92" s="57"/>
      <c r="Q92" s="6"/>
      <c r="R92" s="6">
        <f t="shared" si="21"/>
        <v>0</v>
      </c>
    </row>
    <row r="93" spans="1:18">
      <c r="A93" s="56"/>
      <c r="B93" s="56"/>
      <c r="C93" s="56"/>
      <c r="D93" s="56"/>
      <c r="E93" s="56"/>
      <c r="F93" s="56"/>
      <c r="G93" s="56"/>
      <c r="H93" s="56"/>
      <c r="I93" s="57"/>
      <c r="J93" s="57"/>
      <c r="Q93" s="6"/>
    </row>
    <row r="94" spans="1:18" ht="102">
      <c r="A94" s="29" t="str">
        <f t="shared" ref="A94" si="22">$A$3</f>
        <v>D.8</v>
      </c>
      <c r="B94" s="29">
        <f>COUNT(B$5:B93)+1</f>
        <v>12</v>
      </c>
      <c r="C94" s="29"/>
      <c r="D94" s="190" t="s">
        <v>694</v>
      </c>
      <c r="E94" s="189" t="s">
        <v>695</v>
      </c>
      <c r="F94" s="29"/>
      <c r="G94" s="29"/>
      <c r="H94" s="29"/>
      <c r="I94" s="30"/>
      <c r="J94" s="30"/>
      <c r="Q94" s="6"/>
    </row>
    <row r="95" spans="1:18">
      <c r="A95" s="43"/>
      <c r="B95" s="43"/>
      <c r="C95" s="43"/>
      <c r="D95" s="43" t="s">
        <v>69</v>
      </c>
      <c r="E95" s="43" t="s">
        <v>67</v>
      </c>
      <c r="F95" s="43" t="s">
        <v>68</v>
      </c>
      <c r="G95" s="43"/>
      <c r="H95" s="43"/>
      <c r="I95" s="45"/>
      <c r="J95" s="45"/>
      <c r="Q95" s="6"/>
      <c r="R95" s="6">
        <f>SUM(R96:R100)</f>
        <v>0</v>
      </c>
    </row>
    <row r="96" spans="1:18" ht="24">
      <c r="A96" s="56"/>
      <c r="B96" s="56"/>
      <c r="C96" s="56"/>
      <c r="D96" s="56" t="s">
        <v>200</v>
      </c>
      <c r="E96" s="56"/>
      <c r="F96" s="56"/>
      <c r="G96" s="56" t="s">
        <v>55</v>
      </c>
      <c r="H96" s="56">
        <v>1</v>
      </c>
      <c r="I96" s="57"/>
      <c r="J96" s="57">
        <f>H96*I96</f>
        <v>0</v>
      </c>
      <c r="Q96" s="6"/>
      <c r="R96" s="6">
        <f>H96*(2*F96+E96)</f>
        <v>0</v>
      </c>
    </row>
    <row r="97" spans="1:18" ht="36">
      <c r="A97" s="56"/>
      <c r="B97" s="56"/>
      <c r="C97" s="56"/>
      <c r="D97" s="56" t="s">
        <v>201</v>
      </c>
      <c r="E97" s="56"/>
      <c r="F97" s="56"/>
      <c r="G97" s="56"/>
      <c r="H97" s="56"/>
      <c r="I97" s="57"/>
      <c r="J97" s="57"/>
      <c r="Q97" s="6"/>
      <c r="R97" s="6">
        <f t="shared" ref="R97:R100" si="23">H97*(2*F97+E97)</f>
        <v>0</v>
      </c>
    </row>
    <row r="98" spans="1:18" ht="132">
      <c r="A98" s="56"/>
      <c r="B98" s="56"/>
      <c r="C98" s="56"/>
      <c r="D98" s="56" t="s">
        <v>196</v>
      </c>
      <c r="E98" s="56"/>
      <c r="F98" s="56"/>
      <c r="G98" s="56"/>
      <c r="H98" s="56"/>
      <c r="I98" s="57"/>
      <c r="J98" s="57"/>
      <c r="Q98" s="6"/>
      <c r="R98" s="6">
        <f t="shared" si="23"/>
        <v>0</v>
      </c>
    </row>
    <row r="99" spans="1:18" ht="36">
      <c r="A99" s="56"/>
      <c r="B99" s="56"/>
      <c r="C99" s="56"/>
      <c r="D99" s="56" t="s">
        <v>202</v>
      </c>
      <c r="E99" s="56"/>
      <c r="F99" s="56"/>
      <c r="G99" s="56"/>
      <c r="H99" s="56"/>
      <c r="I99" s="57"/>
      <c r="J99" s="57"/>
      <c r="Q99" s="6"/>
      <c r="R99" s="6">
        <f t="shared" si="23"/>
        <v>0</v>
      </c>
    </row>
    <row r="100" spans="1:18" ht="48">
      <c r="A100" s="56"/>
      <c r="B100" s="56"/>
      <c r="C100" s="56"/>
      <c r="D100" s="56" t="s">
        <v>203</v>
      </c>
      <c r="E100" s="56"/>
      <c r="F100" s="56"/>
      <c r="G100" s="56"/>
      <c r="H100" s="56"/>
      <c r="I100" s="57"/>
      <c r="J100" s="57"/>
      <c r="Q100" s="6"/>
      <c r="R100" s="6">
        <f t="shared" si="23"/>
        <v>0</v>
      </c>
    </row>
    <row r="101" spans="1:18">
      <c r="A101" s="56"/>
      <c r="B101" s="56"/>
      <c r="C101" s="56"/>
      <c r="D101" s="56"/>
      <c r="E101" s="56"/>
      <c r="F101" s="56"/>
      <c r="G101" s="56"/>
      <c r="H101" s="56"/>
      <c r="I101" s="57"/>
      <c r="J101" s="57"/>
      <c r="Q101" s="6"/>
    </row>
    <row r="102" spans="1:18" ht="102">
      <c r="A102" s="29" t="str">
        <f t="shared" ref="A102" si="24">$A$3</f>
        <v>D.8</v>
      </c>
      <c r="B102" s="29">
        <f>COUNT(B$5:B101)+1</f>
        <v>13</v>
      </c>
      <c r="C102" s="29"/>
      <c r="D102" s="190" t="s">
        <v>696</v>
      </c>
      <c r="E102" s="189" t="s">
        <v>697</v>
      </c>
      <c r="F102" s="29"/>
      <c r="G102" s="29"/>
      <c r="H102" s="29"/>
      <c r="I102" s="30"/>
      <c r="J102" s="30"/>
      <c r="Q102" s="6"/>
    </row>
    <row r="103" spans="1:18">
      <c r="A103" s="43"/>
      <c r="B103" s="43"/>
      <c r="C103" s="43"/>
      <c r="D103" s="43" t="s">
        <v>69</v>
      </c>
      <c r="E103" s="43" t="s">
        <v>67</v>
      </c>
      <c r="F103" s="43" t="s">
        <v>68</v>
      </c>
      <c r="G103" s="43"/>
      <c r="H103" s="43"/>
      <c r="I103" s="45"/>
      <c r="J103" s="45"/>
      <c r="Q103" s="6"/>
      <c r="R103" s="6">
        <f>SUM(R104:R108)</f>
        <v>0</v>
      </c>
    </row>
    <row r="104" spans="1:18" ht="24">
      <c r="A104" s="56"/>
      <c r="B104" s="56"/>
      <c r="C104" s="56"/>
      <c r="D104" s="56" t="s">
        <v>200</v>
      </c>
      <c r="E104" s="56"/>
      <c r="F104" s="56"/>
      <c r="G104" s="56" t="s">
        <v>55</v>
      </c>
      <c r="H104" s="56">
        <v>1</v>
      </c>
      <c r="I104" s="57"/>
      <c r="J104" s="57">
        <f>H104*I104</f>
        <v>0</v>
      </c>
      <c r="Q104" s="6"/>
      <c r="R104" s="6">
        <f>H104*(2*F104+E104)</f>
        <v>0</v>
      </c>
    </row>
    <row r="105" spans="1:18" ht="36">
      <c r="A105" s="56"/>
      <c r="B105" s="56"/>
      <c r="C105" s="56"/>
      <c r="D105" s="56" t="s">
        <v>201</v>
      </c>
      <c r="E105" s="56"/>
      <c r="F105" s="56"/>
      <c r="G105" s="56"/>
      <c r="H105" s="56"/>
      <c r="I105" s="57"/>
      <c r="J105" s="57"/>
      <c r="Q105" s="6"/>
      <c r="R105" s="6">
        <f t="shared" ref="R105:R108" si="25">H105*(2*F105+E105)</f>
        <v>0</v>
      </c>
    </row>
    <row r="106" spans="1:18" ht="132">
      <c r="A106" s="56"/>
      <c r="B106" s="56"/>
      <c r="C106" s="56"/>
      <c r="D106" s="56" t="s">
        <v>196</v>
      </c>
      <c r="E106" s="56"/>
      <c r="F106" s="56"/>
      <c r="G106" s="56"/>
      <c r="H106" s="56"/>
      <c r="I106" s="57"/>
      <c r="J106" s="57"/>
      <c r="Q106" s="6"/>
      <c r="R106" s="6">
        <f t="shared" si="25"/>
        <v>0</v>
      </c>
    </row>
    <row r="107" spans="1:18" ht="36">
      <c r="A107" s="56"/>
      <c r="B107" s="56"/>
      <c r="C107" s="56"/>
      <c r="D107" s="56" t="s">
        <v>202</v>
      </c>
      <c r="E107" s="56"/>
      <c r="F107" s="56"/>
      <c r="G107" s="56"/>
      <c r="H107" s="56"/>
      <c r="I107" s="57"/>
      <c r="J107" s="57"/>
      <c r="Q107" s="6"/>
      <c r="R107" s="6">
        <f t="shared" si="25"/>
        <v>0</v>
      </c>
    </row>
    <row r="108" spans="1:18" ht="48">
      <c r="A108" s="56"/>
      <c r="B108" s="56"/>
      <c r="C108" s="56"/>
      <c r="D108" s="56" t="s">
        <v>203</v>
      </c>
      <c r="E108" s="56"/>
      <c r="F108" s="56"/>
      <c r="G108" s="56"/>
      <c r="H108" s="56"/>
      <c r="I108" s="57"/>
      <c r="J108" s="57"/>
      <c r="Q108" s="6"/>
      <c r="R108" s="6">
        <f t="shared" si="25"/>
        <v>0</v>
      </c>
    </row>
    <row r="109" spans="1:18">
      <c r="A109" s="56"/>
      <c r="B109" s="56"/>
      <c r="C109" s="56"/>
      <c r="D109" s="56"/>
      <c r="E109" s="56"/>
      <c r="F109" s="56"/>
      <c r="G109" s="56"/>
      <c r="H109" s="56"/>
      <c r="I109" s="57"/>
      <c r="J109" s="57"/>
      <c r="Q109" s="6"/>
    </row>
    <row r="110" spans="1:18" ht="89.25">
      <c r="A110" s="29" t="str">
        <f t="shared" ref="A110" si="26">$A$3</f>
        <v>D.8</v>
      </c>
      <c r="B110" s="29">
        <f>COUNT(B$5:B108)+1</f>
        <v>14</v>
      </c>
      <c r="C110" s="29"/>
      <c r="D110" s="29" t="s">
        <v>1331</v>
      </c>
      <c r="E110" s="176" t="s">
        <v>1330</v>
      </c>
      <c r="F110" s="29"/>
      <c r="G110" s="29"/>
      <c r="H110" s="29"/>
      <c r="I110" s="30"/>
      <c r="J110" s="30"/>
      <c r="Q110" s="6"/>
    </row>
    <row r="111" spans="1:18">
      <c r="A111" s="43"/>
      <c r="B111" s="43"/>
      <c r="C111" s="43"/>
      <c r="D111" s="43" t="s">
        <v>69</v>
      </c>
      <c r="E111" s="43" t="s">
        <v>67</v>
      </c>
      <c r="F111" s="43" t="s">
        <v>68</v>
      </c>
      <c r="G111" s="43"/>
      <c r="H111" s="43"/>
      <c r="I111" s="45"/>
      <c r="J111" s="45"/>
      <c r="Q111" s="6"/>
      <c r="R111" s="6">
        <f>SUM(R112:R116)</f>
        <v>0</v>
      </c>
    </row>
    <row r="112" spans="1:18" ht="24">
      <c r="A112" s="56"/>
      <c r="B112" s="56"/>
      <c r="C112" s="56"/>
      <c r="D112" s="56" t="s">
        <v>200</v>
      </c>
      <c r="E112" s="56"/>
      <c r="F112" s="56"/>
      <c r="G112" s="56" t="s">
        <v>55</v>
      </c>
      <c r="H112" s="56">
        <v>1</v>
      </c>
      <c r="I112" s="57"/>
      <c r="J112" s="57">
        <f>H112*I112</f>
        <v>0</v>
      </c>
      <c r="Q112" s="6"/>
      <c r="R112" s="6">
        <f>H112*(2*F112+E112)</f>
        <v>0</v>
      </c>
    </row>
    <row r="113" spans="1:18" ht="36">
      <c r="A113" s="56"/>
      <c r="B113" s="56"/>
      <c r="C113" s="56"/>
      <c r="D113" s="56" t="s">
        <v>201</v>
      </c>
      <c r="E113" s="56"/>
      <c r="F113" s="56"/>
      <c r="G113" s="56"/>
      <c r="H113" s="56"/>
      <c r="I113" s="57"/>
      <c r="J113" s="57"/>
      <c r="Q113" s="6"/>
      <c r="R113" s="6">
        <f t="shared" ref="R113:R116" si="27">H113*(2*F113+E113)</f>
        <v>0</v>
      </c>
    </row>
    <row r="114" spans="1:18" ht="48">
      <c r="A114" s="56"/>
      <c r="B114" s="56"/>
      <c r="C114" s="56"/>
      <c r="D114" s="56" t="s">
        <v>1332</v>
      </c>
      <c r="E114" s="56"/>
      <c r="F114" s="56"/>
      <c r="G114" s="56"/>
      <c r="H114" s="56"/>
      <c r="I114" s="57"/>
      <c r="J114" s="57"/>
      <c r="Q114" s="6"/>
      <c r="R114" s="6">
        <f t="shared" si="27"/>
        <v>0</v>
      </c>
    </row>
    <row r="115" spans="1:18">
      <c r="A115" s="56"/>
      <c r="B115" s="56"/>
      <c r="C115" s="56"/>
      <c r="D115" s="56"/>
      <c r="E115" s="56"/>
      <c r="F115" s="56"/>
      <c r="G115" s="56"/>
      <c r="H115" s="56"/>
      <c r="I115" s="57"/>
      <c r="J115" s="57"/>
      <c r="Q115" s="6"/>
    </row>
    <row r="116" spans="1:18" ht="48">
      <c r="A116" s="56"/>
      <c r="B116" s="56"/>
      <c r="C116" s="56"/>
      <c r="D116" s="56" t="s">
        <v>203</v>
      </c>
      <c r="E116" s="56"/>
      <c r="F116" s="56"/>
      <c r="G116" s="56"/>
      <c r="H116" s="56"/>
      <c r="I116" s="57"/>
      <c r="J116" s="57"/>
      <c r="Q116" s="6"/>
      <c r="R116" s="6">
        <f t="shared" si="27"/>
        <v>0</v>
      </c>
    </row>
    <row r="117" spans="1:18">
      <c r="A117" s="56"/>
      <c r="B117" s="56"/>
      <c r="C117" s="56"/>
      <c r="D117" s="56"/>
      <c r="E117" s="56"/>
      <c r="F117" s="56"/>
      <c r="G117" s="56"/>
      <c r="H117" s="56"/>
      <c r="I117" s="57"/>
      <c r="J117" s="57"/>
      <c r="Q117" s="6"/>
    </row>
    <row r="118" spans="1:18" ht="89.25">
      <c r="A118" s="29" t="str">
        <f t="shared" ref="A118" si="28">$A$3</f>
        <v>D.8</v>
      </c>
      <c r="B118" s="29">
        <f>COUNT(B$5:B117)+1</f>
        <v>15</v>
      </c>
      <c r="C118" s="29"/>
      <c r="D118" s="190" t="s">
        <v>698</v>
      </c>
      <c r="E118" s="189" t="s">
        <v>699</v>
      </c>
      <c r="F118" s="29"/>
      <c r="G118" s="29"/>
      <c r="H118" s="29"/>
      <c r="I118" s="30"/>
      <c r="J118" s="30"/>
      <c r="Q118" s="6"/>
    </row>
    <row r="119" spans="1:18">
      <c r="A119" s="43"/>
      <c r="B119" s="43"/>
      <c r="C119" s="43"/>
      <c r="D119" s="43" t="s">
        <v>69</v>
      </c>
      <c r="E119" s="43" t="s">
        <v>67</v>
      </c>
      <c r="F119" s="43" t="s">
        <v>68</v>
      </c>
      <c r="G119" s="43"/>
      <c r="H119" s="43"/>
      <c r="I119" s="45"/>
      <c r="J119" s="45"/>
      <c r="Q119" s="6"/>
      <c r="R119" s="6">
        <f>SUM(R120:R123)</f>
        <v>0</v>
      </c>
    </row>
    <row r="120" spans="1:18" ht="36">
      <c r="A120" s="56"/>
      <c r="B120" s="56"/>
      <c r="C120" s="56"/>
      <c r="D120" s="56" t="s">
        <v>700</v>
      </c>
      <c r="E120" s="56"/>
      <c r="F120" s="56"/>
      <c r="G120" s="56" t="s">
        <v>55</v>
      </c>
      <c r="H120" s="56">
        <v>1</v>
      </c>
      <c r="I120" s="57"/>
      <c r="J120" s="57">
        <f>H120*I120</f>
        <v>0</v>
      </c>
      <c r="Q120" s="6"/>
      <c r="R120" s="6">
        <f>H120*(2*F120+E120)</f>
        <v>0</v>
      </c>
    </row>
    <row r="121" spans="1:18" ht="72">
      <c r="A121" s="56"/>
      <c r="B121" s="56"/>
      <c r="C121" s="56"/>
      <c r="D121" s="56" t="s">
        <v>701</v>
      </c>
      <c r="E121" s="56"/>
      <c r="F121" s="56"/>
      <c r="G121" s="56"/>
      <c r="H121" s="56"/>
      <c r="I121" s="57"/>
      <c r="J121" s="57"/>
      <c r="Q121" s="6"/>
      <c r="R121" s="6">
        <f t="shared" ref="R121:R123" si="29">H121*(2*F121+E121)</f>
        <v>0</v>
      </c>
    </row>
    <row r="122" spans="1:18" ht="84">
      <c r="A122" s="56"/>
      <c r="B122" s="56"/>
      <c r="C122" s="56"/>
      <c r="D122" s="56" t="s">
        <v>702</v>
      </c>
      <c r="E122" s="56"/>
      <c r="F122" s="56"/>
      <c r="G122" s="56"/>
      <c r="H122" s="56"/>
      <c r="I122" s="57"/>
      <c r="J122" s="57"/>
      <c r="Q122" s="6"/>
      <c r="R122" s="6">
        <f t="shared" si="29"/>
        <v>0</v>
      </c>
    </row>
    <row r="123" spans="1:18" ht="48">
      <c r="A123" s="56"/>
      <c r="B123" s="56"/>
      <c r="C123" s="56"/>
      <c r="D123" s="56" t="s">
        <v>203</v>
      </c>
      <c r="E123" s="56"/>
      <c r="F123" s="56"/>
      <c r="G123" s="56"/>
      <c r="H123" s="56"/>
      <c r="I123" s="57"/>
      <c r="J123" s="57"/>
      <c r="Q123" s="6"/>
      <c r="R123" s="6">
        <f t="shared" si="29"/>
        <v>0</v>
      </c>
    </row>
    <row r="124" spans="1:18">
      <c r="A124" s="56"/>
      <c r="B124" s="56"/>
      <c r="C124" s="56"/>
      <c r="D124" s="56"/>
      <c r="E124" s="56"/>
      <c r="F124" s="56"/>
      <c r="G124" s="56"/>
      <c r="H124" s="56"/>
      <c r="I124" s="57"/>
      <c r="J124" s="57"/>
      <c r="Q124" s="6"/>
    </row>
    <row r="125" spans="1:18" ht="48.75" customHeight="1">
      <c r="A125" s="29" t="str">
        <f t="shared" ref="A125" si="30">$A$3</f>
        <v>D.8</v>
      </c>
      <c r="B125" s="29">
        <f>COUNT(B$5:B124)+1</f>
        <v>16</v>
      </c>
      <c r="C125" s="29"/>
      <c r="D125" s="190" t="s">
        <v>703</v>
      </c>
      <c r="E125" s="189" t="s">
        <v>704</v>
      </c>
      <c r="F125" s="29"/>
      <c r="G125" s="29"/>
      <c r="H125" s="29"/>
      <c r="I125" s="30"/>
      <c r="J125" s="30"/>
      <c r="Q125" s="6"/>
    </row>
    <row r="126" spans="1:18" ht="48.75" customHeight="1">
      <c r="A126" s="43"/>
      <c r="B126" s="43"/>
      <c r="C126" s="43"/>
      <c r="D126" s="43" t="s">
        <v>69</v>
      </c>
      <c r="E126" s="43" t="s">
        <v>67</v>
      </c>
      <c r="F126" s="43" t="s">
        <v>68</v>
      </c>
      <c r="G126" s="43"/>
      <c r="H126" s="43"/>
      <c r="I126" s="45"/>
      <c r="J126" s="45"/>
      <c r="Q126" s="6"/>
      <c r="R126" s="6">
        <f>SUM(R127:R130)</f>
        <v>0</v>
      </c>
    </row>
    <row r="127" spans="1:18" ht="48.75" customHeight="1">
      <c r="A127" s="56"/>
      <c r="B127" s="56"/>
      <c r="C127" s="56"/>
      <c r="D127" s="56" t="s">
        <v>700</v>
      </c>
      <c r="E127" s="56"/>
      <c r="F127" s="56"/>
      <c r="G127" s="56" t="s">
        <v>55</v>
      </c>
      <c r="H127" s="56">
        <v>1</v>
      </c>
      <c r="I127" s="57"/>
      <c r="J127" s="57">
        <f>H127*I127</f>
        <v>0</v>
      </c>
      <c r="Q127" s="6"/>
      <c r="R127" s="6">
        <f>H127*(2*F127+E127)</f>
        <v>0</v>
      </c>
    </row>
    <row r="128" spans="1:18" ht="48.75" customHeight="1">
      <c r="A128" s="56"/>
      <c r="B128" s="56"/>
      <c r="C128" s="56"/>
      <c r="D128" s="56" t="s">
        <v>701</v>
      </c>
      <c r="E128" s="56"/>
      <c r="F128" s="56"/>
      <c r="G128" s="56"/>
      <c r="H128" s="56"/>
      <c r="I128" s="57"/>
      <c r="J128" s="57"/>
      <c r="Q128" s="6"/>
      <c r="R128" s="6">
        <f t="shared" ref="R128:R130" si="31">H128*(2*F128+E128)</f>
        <v>0</v>
      </c>
    </row>
    <row r="129" spans="1:18" ht="48.75" customHeight="1">
      <c r="A129" s="56"/>
      <c r="B129" s="56"/>
      <c r="C129" s="56"/>
      <c r="D129" s="56" t="s">
        <v>702</v>
      </c>
      <c r="E129" s="56"/>
      <c r="F129" s="56"/>
      <c r="G129" s="56"/>
      <c r="H129" s="56"/>
      <c r="I129" s="57"/>
      <c r="J129" s="57"/>
      <c r="Q129" s="6"/>
      <c r="R129" s="6">
        <f t="shared" si="31"/>
        <v>0</v>
      </c>
    </row>
    <row r="130" spans="1:18" ht="48.75" customHeight="1">
      <c r="A130" s="56"/>
      <c r="B130" s="56"/>
      <c r="C130" s="56"/>
      <c r="D130" s="56" t="s">
        <v>203</v>
      </c>
      <c r="E130" s="56"/>
      <c r="F130" s="56"/>
      <c r="G130" s="56"/>
      <c r="H130" s="56"/>
      <c r="I130" s="57"/>
      <c r="J130" s="57"/>
      <c r="Q130" s="6"/>
      <c r="R130" s="6">
        <f t="shared" si="31"/>
        <v>0</v>
      </c>
    </row>
    <row r="131" spans="1:18">
      <c r="A131" s="56"/>
      <c r="B131" s="56"/>
      <c r="C131" s="56"/>
      <c r="D131" s="56"/>
      <c r="E131" s="56"/>
      <c r="F131" s="56"/>
      <c r="G131" s="56"/>
      <c r="H131" s="56"/>
      <c r="I131" s="57"/>
      <c r="J131" s="57"/>
      <c r="Q131" s="6"/>
    </row>
    <row r="132" spans="1:18" ht="76.5">
      <c r="A132" s="29" t="str">
        <f t="shared" ref="A132" si="32">$A$3</f>
        <v>D.8</v>
      </c>
      <c r="B132" s="29">
        <f>COUNT(B$5:B130)+1</f>
        <v>17</v>
      </c>
      <c r="C132" s="29"/>
      <c r="D132" s="29" t="s">
        <v>1333</v>
      </c>
      <c r="E132" s="176" t="s">
        <v>1328</v>
      </c>
      <c r="F132" s="29"/>
      <c r="G132" s="29"/>
      <c r="H132" s="29"/>
      <c r="I132" s="30"/>
      <c r="J132" s="30"/>
      <c r="Q132" s="6"/>
    </row>
    <row r="133" spans="1:18">
      <c r="A133" s="43"/>
      <c r="B133" s="43"/>
      <c r="C133" s="43"/>
      <c r="D133" s="43" t="s">
        <v>69</v>
      </c>
      <c r="E133" s="43" t="s">
        <v>67</v>
      </c>
      <c r="F133" s="43" t="s">
        <v>68</v>
      </c>
      <c r="G133" s="43"/>
      <c r="H133" s="43"/>
      <c r="I133" s="45"/>
      <c r="J133" s="45"/>
      <c r="Q133" s="6"/>
      <c r="R133" s="6">
        <f>SUM(R134:R137)</f>
        <v>0</v>
      </c>
    </row>
    <row r="134" spans="1:18" ht="36">
      <c r="A134" s="56"/>
      <c r="B134" s="56"/>
      <c r="C134" s="56"/>
      <c r="D134" s="56" t="s">
        <v>700</v>
      </c>
      <c r="E134" s="56"/>
      <c r="F134" s="56"/>
      <c r="G134" s="56" t="s">
        <v>55</v>
      </c>
      <c r="H134" s="56">
        <v>3</v>
      </c>
      <c r="I134" s="57"/>
      <c r="J134" s="57">
        <f>H134*I134</f>
        <v>0</v>
      </c>
      <c r="Q134" s="6"/>
      <c r="R134" s="6">
        <f>H134*(2*F134+E134)</f>
        <v>0</v>
      </c>
    </row>
    <row r="135" spans="1:18" ht="72">
      <c r="A135" s="56"/>
      <c r="B135" s="56"/>
      <c r="C135" s="56"/>
      <c r="D135" s="56" t="s">
        <v>701</v>
      </c>
      <c r="E135" s="56"/>
      <c r="F135" s="56"/>
      <c r="G135" s="56"/>
      <c r="H135" s="56"/>
      <c r="I135" s="57"/>
      <c r="J135" s="57"/>
      <c r="Q135" s="6"/>
      <c r="R135" s="6">
        <f t="shared" ref="R135:R137" si="33">H135*(2*F135+E135)</f>
        <v>0</v>
      </c>
    </row>
    <row r="136" spans="1:18" ht="60">
      <c r="A136" s="56"/>
      <c r="B136" s="56"/>
      <c r="C136" s="56"/>
      <c r="D136" s="56" t="s">
        <v>1334</v>
      </c>
      <c r="E136" s="56"/>
      <c r="F136" s="56"/>
      <c r="G136" s="56"/>
      <c r="H136" s="56"/>
      <c r="I136" s="57"/>
      <c r="J136" s="57"/>
      <c r="Q136" s="6"/>
      <c r="R136" s="6">
        <f t="shared" si="33"/>
        <v>0</v>
      </c>
    </row>
    <row r="137" spans="1:18" ht="48">
      <c r="A137" s="56"/>
      <c r="B137" s="56"/>
      <c r="C137" s="56"/>
      <c r="D137" s="56" t="s">
        <v>203</v>
      </c>
      <c r="E137" s="56"/>
      <c r="F137" s="56"/>
      <c r="G137" s="56"/>
      <c r="H137" s="56"/>
      <c r="I137" s="57"/>
      <c r="J137" s="57"/>
      <c r="Q137" s="6"/>
      <c r="R137" s="6">
        <f t="shared" si="33"/>
        <v>0</v>
      </c>
    </row>
    <row r="138" spans="1:18" ht="13.5" thickBot="1">
      <c r="A138" s="196"/>
      <c r="B138" s="196"/>
      <c r="C138" s="196"/>
      <c r="D138" s="196"/>
      <c r="E138" s="196"/>
      <c r="F138" s="196"/>
      <c r="G138" s="196"/>
      <c r="H138" s="196"/>
      <c r="I138" s="197"/>
      <c r="J138" s="197"/>
      <c r="Q138" s="6"/>
    </row>
    <row r="139" spans="1:18" ht="13.5" thickBot="1">
      <c r="A139" s="219"/>
      <c r="B139" s="220"/>
      <c r="C139" s="220"/>
      <c r="D139" s="221" t="s">
        <v>777</v>
      </c>
      <c r="E139" s="220"/>
      <c r="F139" s="220"/>
      <c r="G139" s="220"/>
      <c r="H139" s="220"/>
      <c r="I139" s="222"/>
      <c r="J139" s="223"/>
      <c r="Q139" s="6"/>
    </row>
    <row r="140" spans="1:18" ht="38.25">
      <c r="A140" s="216" t="str">
        <f t="shared" ref="A140" si="34">$A$3</f>
        <v>D.8</v>
      </c>
      <c r="B140" s="216">
        <v>15</v>
      </c>
      <c r="C140" s="216"/>
      <c r="D140" s="216" t="s">
        <v>705</v>
      </c>
      <c r="E140" s="217" t="s">
        <v>706</v>
      </c>
      <c r="F140" s="216"/>
      <c r="G140" s="216"/>
      <c r="H140" s="216"/>
      <c r="I140" s="218"/>
      <c r="J140" s="218"/>
      <c r="Q140" s="6"/>
    </row>
    <row r="141" spans="1:18">
      <c r="A141" s="43"/>
      <c r="B141" s="43"/>
      <c r="C141" s="43"/>
      <c r="D141" s="43" t="s">
        <v>69</v>
      </c>
      <c r="E141" s="43" t="s">
        <v>67</v>
      </c>
      <c r="F141" s="43" t="s">
        <v>68</v>
      </c>
      <c r="G141" s="43"/>
      <c r="H141" s="43"/>
      <c r="I141" s="45"/>
      <c r="J141" s="45"/>
      <c r="Q141" s="6"/>
      <c r="R141" s="6">
        <f>SUM(R142:R143)</f>
        <v>0</v>
      </c>
    </row>
    <row r="142" spans="1:18" ht="306" customHeight="1">
      <c r="A142" s="56"/>
      <c r="B142" s="56"/>
      <c r="C142" s="56"/>
      <c r="D142" s="56" t="s">
        <v>707</v>
      </c>
      <c r="E142" s="56"/>
      <c r="F142" s="56"/>
      <c r="G142" s="56" t="s">
        <v>55</v>
      </c>
      <c r="H142" s="56">
        <v>2</v>
      </c>
      <c r="I142" s="57"/>
      <c r="J142" s="57">
        <f>H142*I142</f>
        <v>0</v>
      </c>
      <c r="Q142" s="6"/>
      <c r="R142" s="6">
        <f>H142*(2*F142+E142)</f>
        <v>0</v>
      </c>
    </row>
    <row r="143" spans="1:18" ht="24">
      <c r="A143" s="56"/>
      <c r="B143" s="56"/>
      <c r="C143" s="56"/>
      <c r="D143" s="56" t="s">
        <v>708</v>
      </c>
      <c r="E143" s="56"/>
      <c r="F143" s="56"/>
      <c r="G143" s="56"/>
      <c r="H143" s="56"/>
      <c r="I143" s="57"/>
      <c r="J143" s="57"/>
      <c r="Q143" s="6"/>
      <c r="R143" s="6">
        <f t="shared" ref="R143" si="35">H143*(2*F143+E143)</f>
        <v>0</v>
      </c>
    </row>
    <row r="144" spans="1:18">
      <c r="A144" s="56"/>
      <c r="B144" s="56"/>
      <c r="C144" s="56"/>
      <c r="D144" s="56"/>
      <c r="E144" s="56"/>
      <c r="F144" s="56"/>
      <c r="G144" s="56"/>
      <c r="H144" s="56"/>
      <c r="I144" s="57"/>
      <c r="J144" s="57"/>
      <c r="Q144" s="6"/>
    </row>
    <row r="145" spans="1:18" ht="41.25" customHeight="1">
      <c r="A145" s="29" t="str">
        <f t="shared" ref="A145" si="36">$A$3</f>
        <v>D.8</v>
      </c>
      <c r="B145" s="29">
        <f>COUNT(B$5:B142)+1</f>
        <v>19</v>
      </c>
      <c r="C145" s="29"/>
      <c r="D145" s="29" t="s">
        <v>709</v>
      </c>
      <c r="E145" s="189" t="s">
        <v>710</v>
      </c>
      <c r="F145" s="29"/>
      <c r="G145" s="29"/>
      <c r="H145" s="29"/>
      <c r="I145" s="30"/>
      <c r="J145" s="30"/>
      <c r="Q145" s="6"/>
    </row>
    <row r="146" spans="1:18">
      <c r="A146" s="43"/>
      <c r="B146" s="43"/>
      <c r="C146" s="43"/>
      <c r="D146" s="43" t="s">
        <v>69</v>
      </c>
      <c r="E146" s="43" t="s">
        <v>67</v>
      </c>
      <c r="F146" s="43" t="s">
        <v>68</v>
      </c>
      <c r="G146" s="43"/>
      <c r="H146" s="43"/>
      <c r="I146" s="45"/>
      <c r="J146" s="45"/>
      <c r="Q146" s="6"/>
      <c r="R146" s="6">
        <f>SUM(R147:R148)</f>
        <v>0</v>
      </c>
    </row>
    <row r="147" spans="1:18" ht="336">
      <c r="A147" s="56"/>
      <c r="B147" s="56"/>
      <c r="C147" s="56"/>
      <c r="D147" s="56" t="s">
        <v>711</v>
      </c>
      <c r="E147" s="56"/>
      <c r="F147" s="56"/>
      <c r="G147" s="56" t="s">
        <v>55</v>
      </c>
      <c r="H147" s="56">
        <v>3</v>
      </c>
      <c r="I147" s="57"/>
      <c r="J147" s="57">
        <f>H147*I147</f>
        <v>0</v>
      </c>
      <c r="Q147" s="6"/>
      <c r="R147" s="6">
        <f>H147*(2*F147+E147)</f>
        <v>0</v>
      </c>
    </row>
    <row r="148" spans="1:18" ht="24">
      <c r="A148" s="56"/>
      <c r="B148" s="56"/>
      <c r="C148" s="56"/>
      <c r="D148" s="56" t="s">
        <v>708</v>
      </c>
      <c r="E148" s="56"/>
      <c r="F148" s="56"/>
      <c r="G148" s="56"/>
      <c r="H148" s="56"/>
      <c r="I148" s="57"/>
      <c r="J148" s="57"/>
      <c r="Q148" s="6"/>
      <c r="R148" s="6">
        <f t="shared" ref="R148" si="37">H148*(2*F148+E148)</f>
        <v>0</v>
      </c>
    </row>
    <row r="149" spans="1:18">
      <c r="A149" s="56"/>
      <c r="B149" s="56"/>
      <c r="C149" s="56"/>
      <c r="D149" s="56"/>
      <c r="E149" s="56"/>
      <c r="F149" s="56"/>
      <c r="G149" s="56"/>
      <c r="H149" s="56"/>
      <c r="I149" s="57"/>
      <c r="J149" s="57"/>
      <c r="Q149" s="6"/>
    </row>
    <row r="150" spans="1:18" ht="41.25" customHeight="1">
      <c r="A150" s="29" t="str">
        <f t="shared" ref="A150" si="38">$A$3</f>
        <v>D.8</v>
      </c>
      <c r="B150" s="29">
        <f>COUNT(B$5:B147)+1</f>
        <v>20</v>
      </c>
      <c r="C150" s="29"/>
      <c r="D150" s="29" t="s">
        <v>709</v>
      </c>
      <c r="E150" s="189" t="s">
        <v>712</v>
      </c>
      <c r="F150" s="29"/>
      <c r="G150" s="29"/>
      <c r="H150" s="29"/>
      <c r="I150" s="30"/>
      <c r="J150" s="30"/>
      <c r="Q150" s="6"/>
    </row>
    <row r="151" spans="1:18">
      <c r="A151" s="43"/>
      <c r="B151" s="43"/>
      <c r="C151" s="43"/>
      <c r="D151" s="43" t="s">
        <v>69</v>
      </c>
      <c r="E151" s="43" t="s">
        <v>67</v>
      </c>
      <c r="F151" s="43" t="s">
        <v>68</v>
      </c>
      <c r="G151" s="43"/>
      <c r="H151" s="43"/>
      <c r="I151" s="45"/>
      <c r="J151" s="45"/>
      <c r="Q151" s="6"/>
      <c r="R151" s="6">
        <f>SUM(R152:R153)</f>
        <v>0</v>
      </c>
    </row>
    <row r="152" spans="1:18" ht="265.5" customHeight="1">
      <c r="A152" s="56"/>
      <c r="B152" s="56"/>
      <c r="C152" s="56"/>
      <c r="D152" s="56" t="s">
        <v>713</v>
      </c>
      <c r="E152" s="56"/>
      <c r="F152" s="56"/>
      <c r="G152" s="56" t="s">
        <v>55</v>
      </c>
      <c r="H152" s="56">
        <v>1</v>
      </c>
      <c r="I152" s="57"/>
      <c r="J152" s="57">
        <f>H152*I152</f>
        <v>0</v>
      </c>
      <c r="Q152" s="6"/>
      <c r="R152" s="6">
        <f>H152*(2*F152+E152)</f>
        <v>0</v>
      </c>
    </row>
    <row r="153" spans="1:18" ht="24">
      <c r="A153" s="56"/>
      <c r="B153" s="56"/>
      <c r="C153" s="56"/>
      <c r="D153" s="56" t="s">
        <v>708</v>
      </c>
      <c r="E153" s="56"/>
      <c r="F153" s="56"/>
      <c r="G153" s="56"/>
      <c r="H153" s="56"/>
      <c r="I153" s="57"/>
      <c r="J153" s="57"/>
      <c r="Q153" s="6"/>
      <c r="R153" s="6">
        <f t="shared" ref="R153" si="39">H153*(2*F153+E153)</f>
        <v>0</v>
      </c>
    </row>
    <row r="154" spans="1:18">
      <c r="A154" s="56"/>
      <c r="B154" s="56"/>
      <c r="C154" s="56"/>
      <c r="D154" s="56"/>
      <c r="E154" s="56"/>
      <c r="F154" s="56"/>
      <c r="G154" s="56"/>
      <c r="H154" s="56"/>
      <c r="I154" s="57"/>
      <c r="J154" s="57"/>
      <c r="Q154" s="6"/>
    </row>
    <row r="155" spans="1:18" ht="41.25" customHeight="1">
      <c r="A155" s="29" t="str">
        <f t="shared" ref="A155" si="40">$A$3</f>
        <v>D.8</v>
      </c>
      <c r="B155" s="29">
        <f>COUNT(B$5:B152)+1</f>
        <v>21</v>
      </c>
      <c r="C155" s="29"/>
      <c r="D155" s="29" t="s">
        <v>714</v>
      </c>
      <c r="E155" s="189" t="s">
        <v>715</v>
      </c>
      <c r="F155" s="29"/>
      <c r="G155" s="29"/>
      <c r="H155" s="29"/>
      <c r="I155" s="30"/>
      <c r="J155" s="30"/>
      <c r="Q155" s="6"/>
    </row>
    <row r="156" spans="1:18">
      <c r="A156" s="43"/>
      <c r="B156" s="43"/>
      <c r="C156" s="43"/>
      <c r="D156" s="43" t="s">
        <v>69</v>
      </c>
      <c r="E156" s="43" t="s">
        <v>67</v>
      </c>
      <c r="F156" s="43" t="s">
        <v>68</v>
      </c>
      <c r="G156" s="43"/>
      <c r="H156" s="43"/>
      <c r="I156" s="45"/>
      <c r="J156" s="45"/>
      <c r="Q156" s="6"/>
      <c r="R156" s="6">
        <f>SUM(R157:R158)</f>
        <v>0</v>
      </c>
    </row>
    <row r="157" spans="1:18" ht="265.5" customHeight="1">
      <c r="A157" s="56"/>
      <c r="B157" s="56"/>
      <c r="C157" s="56"/>
      <c r="D157" s="56" t="s">
        <v>716</v>
      </c>
      <c r="E157" s="56"/>
      <c r="F157" s="56"/>
      <c r="G157" s="56" t="s">
        <v>55</v>
      </c>
      <c r="H157" s="56">
        <v>1</v>
      </c>
      <c r="I157" s="57"/>
      <c r="J157" s="57">
        <f>H157*I157</f>
        <v>0</v>
      </c>
      <c r="Q157" s="6"/>
      <c r="R157" s="6">
        <f>H157*(2*F157+E157)</f>
        <v>0</v>
      </c>
    </row>
    <row r="158" spans="1:18" ht="24">
      <c r="A158" s="56"/>
      <c r="B158" s="56"/>
      <c r="C158" s="56"/>
      <c r="D158" s="56" t="s">
        <v>708</v>
      </c>
      <c r="E158" s="56"/>
      <c r="F158" s="56"/>
      <c r="G158" s="56"/>
      <c r="H158" s="56"/>
      <c r="I158" s="57"/>
      <c r="J158" s="57"/>
      <c r="Q158" s="6"/>
      <c r="R158" s="6">
        <f t="shared" ref="R158" si="41">H158*(2*F158+E158)</f>
        <v>0</v>
      </c>
    </row>
    <row r="159" spans="1:18">
      <c r="A159" s="56"/>
      <c r="B159" s="56"/>
      <c r="C159" s="56"/>
      <c r="D159" s="56"/>
      <c r="E159" s="56"/>
      <c r="F159" s="56"/>
      <c r="G159" s="56"/>
      <c r="H159" s="56"/>
      <c r="I159" s="57"/>
      <c r="J159" s="57"/>
      <c r="Q159" s="6"/>
    </row>
    <row r="160" spans="1:18" ht="67.5" customHeight="1">
      <c r="A160" s="29" t="str">
        <f t="shared" ref="A160" si="42">$A$3</f>
        <v>D.8</v>
      </c>
      <c r="B160" s="29">
        <v>19</v>
      </c>
      <c r="C160" s="29"/>
      <c r="D160" s="29" t="s">
        <v>717</v>
      </c>
      <c r="E160" s="304" t="s">
        <v>718</v>
      </c>
      <c r="F160" s="304"/>
      <c r="G160" s="29"/>
      <c r="H160" s="29"/>
      <c r="I160" s="30"/>
      <c r="J160" s="30"/>
      <c r="Q160" s="6"/>
    </row>
    <row r="161" spans="1:18">
      <c r="A161" s="43"/>
      <c r="B161" s="43"/>
      <c r="C161" s="43"/>
      <c r="D161" s="43" t="s">
        <v>69</v>
      </c>
      <c r="E161" s="43" t="s">
        <v>67</v>
      </c>
      <c r="F161" s="43" t="s">
        <v>68</v>
      </c>
      <c r="G161" s="43"/>
      <c r="H161" s="43"/>
      <c r="I161" s="45"/>
      <c r="J161" s="45"/>
      <c r="Q161" s="6"/>
      <c r="R161" s="6">
        <f>SUM(R162:R163)</f>
        <v>0</v>
      </c>
    </row>
    <row r="162" spans="1:18" ht="264">
      <c r="A162" s="56"/>
      <c r="B162" s="56"/>
      <c r="C162" s="56"/>
      <c r="D162" s="56" t="s">
        <v>719</v>
      </c>
      <c r="E162" s="56"/>
      <c r="F162" s="56"/>
      <c r="G162" s="56" t="s">
        <v>55</v>
      </c>
      <c r="H162" s="56">
        <v>5</v>
      </c>
      <c r="I162" s="57"/>
      <c r="J162" s="57">
        <f>H162*I162</f>
        <v>0</v>
      </c>
      <c r="Q162" s="6"/>
      <c r="R162" s="6">
        <f>H162*(2*F162+E162)</f>
        <v>0</v>
      </c>
    </row>
    <row r="163" spans="1:18" ht="24">
      <c r="A163" s="56"/>
      <c r="B163" s="56"/>
      <c r="C163" s="56"/>
      <c r="D163" s="56" t="s">
        <v>708</v>
      </c>
      <c r="E163" s="56"/>
      <c r="F163" s="56"/>
      <c r="G163" s="56"/>
      <c r="H163" s="56"/>
      <c r="I163" s="57"/>
      <c r="J163" s="57"/>
      <c r="Q163" s="6"/>
      <c r="R163" s="6">
        <f t="shared" ref="R163" si="43">H163*(2*F163+E163)</f>
        <v>0</v>
      </c>
    </row>
    <row r="164" spans="1:18">
      <c r="A164" s="56"/>
      <c r="B164" s="56"/>
      <c r="C164" s="56"/>
      <c r="D164" s="56"/>
      <c r="E164" s="56"/>
      <c r="F164" s="56"/>
      <c r="G164" s="56"/>
      <c r="H164" s="56"/>
      <c r="I164" s="57"/>
      <c r="J164" s="57"/>
      <c r="Q164" s="6"/>
    </row>
    <row r="165" spans="1:18" ht="38.25">
      <c r="A165" s="29" t="str">
        <f t="shared" ref="A165" si="44">$A$3</f>
        <v>D.8</v>
      </c>
      <c r="B165" s="292">
        <f>COUNT(B$5:B163)+1</f>
        <v>23</v>
      </c>
      <c r="C165" s="29"/>
      <c r="D165" s="292" t="s">
        <v>1373</v>
      </c>
      <c r="E165" s="301" t="s">
        <v>1372</v>
      </c>
      <c r="F165" s="29"/>
      <c r="G165" s="29"/>
      <c r="H165" s="29"/>
      <c r="I165" s="30"/>
      <c r="J165" s="30"/>
      <c r="Q165" s="6"/>
    </row>
    <row r="166" spans="1:18">
      <c r="A166" s="43"/>
      <c r="B166" s="43"/>
      <c r="C166" s="43"/>
      <c r="D166" s="43" t="s">
        <v>69</v>
      </c>
      <c r="E166" s="43" t="s">
        <v>67</v>
      </c>
      <c r="F166" s="43" t="s">
        <v>68</v>
      </c>
      <c r="G166" s="43"/>
      <c r="H166" s="43"/>
      <c r="I166" s="45"/>
      <c r="J166" s="45"/>
      <c r="Q166" s="6"/>
      <c r="R166" s="6">
        <f>SUM(R167:R168)</f>
        <v>0</v>
      </c>
    </row>
    <row r="167" spans="1:18" ht="300">
      <c r="A167" s="56"/>
      <c r="B167" s="56"/>
      <c r="C167" s="56"/>
      <c r="D167" s="286" t="s">
        <v>1378</v>
      </c>
      <c r="E167" s="56"/>
      <c r="F167" s="56"/>
      <c r="G167" s="286" t="s">
        <v>55</v>
      </c>
      <c r="H167" s="286">
        <v>2</v>
      </c>
      <c r="I167" s="57"/>
      <c r="J167" s="57">
        <f>H167*I167</f>
        <v>0</v>
      </c>
      <c r="Q167" s="6"/>
      <c r="R167" s="6">
        <f>H167*(2*F167+E167)</f>
        <v>0</v>
      </c>
    </row>
    <row r="168" spans="1:18" ht="24">
      <c r="A168" s="56"/>
      <c r="B168" s="56"/>
      <c r="C168" s="56"/>
      <c r="D168" s="286" t="s">
        <v>708</v>
      </c>
      <c r="E168" s="56"/>
      <c r="F168" s="56"/>
      <c r="G168" s="56"/>
      <c r="H168" s="56"/>
      <c r="I168" s="57"/>
      <c r="J168" s="57"/>
      <c r="Q168" s="6"/>
      <c r="R168" s="6">
        <f t="shared" ref="R168" si="45">H168*(2*F168+E168)</f>
        <v>0</v>
      </c>
    </row>
    <row r="169" spans="1:18">
      <c r="A169" s="56"/>
      <c r="B169" s="56"/>
      <c r="C169" s="56"/>
      <c r="D169" s="56"/>
      <c r="E169" s="56"/>
      <c r="F169" s="56"/>
      <c r="G169" s="56"/>
      <c r="H169" s="56"/>
      <c r="I169" s="57"/>
      <c r="J169" s="57"/>
      <c r="Q169" s="6"/>
    </row>
    <row r="170" spans="1:18" ht="38.25">
      <c r="A170" s="29" t="str">
        <f t="shared" ref="A170" si="46">$A$3</f>
        <v>D.8</v>
      </c>
      <c r="B170" s="292">
        <f>COUNT(B$5:B168)+1</f>
        <v>24</v>
      </c>
      <c r="C170" s="29"/>
      <c r="D170" s="292" t="s">
        <v>1377</v>
      </c>
      <c r="E170" s="301" t="s">
        <v>1376</v>
      </c>
      <c r="F170" s="29"/>
      <c r="G170" s="29"/>
      <c r="H170" s="29"/>
      <c r="I170" s="30"/>
      <c r="J170" s="30"/>
      <c r="Q170" s="6"/>
    </row>
    <row r="171" spans="1:18">
      <c r="A171" s="43"/>
      <c r="B171" s="43"/>
      <c r="C171" s="43"/>
      <c r="D171" s="43" t="s">
        <v>69</v>
      </c>
      <c r="E171" s="43" t="s">
        <v>67</v>
      </c>
      <c r="F171" s="43" t="s">
        <v>68</v>
      </c>
      <c r="G171" s="43"/>
      <c r="H171" s="43"/>
      <c r="I171" s="45"/>
      <c r="J171" s="45"/>
      <c r="Q171" s="6"/>
      <c r="R171" s="6">
        <f>SUM(R172:R173)</f>
        <v>0</v>
      </c>
    </row>
    <row r="172" spans="1:18" ht="264">
      <c r="A172" s="56"/>
      <c r="B172" s="56"/>
      <c r="C172" s="56"/>
      <c r="D172" s="286" t="s">
        <v>1375</v>
      </c>
      <c r="E172" s="56"/>
      <c r="F172" s="56"/>
      <c r="G172" s="286" t="s">
        <v>55</v>
      </c>
      <c r="H172" s="286">
        <v>3</v>
      </c>
      <c r="I172" s="57"/>
      <c r="J172" s="57">
        <f>H172*I172</f>
        <v>0</v>
      </c>
      <c r="Q172" s="6"/>
      <c r="R172" s="6">
        <f>H172*(2*F172+E172)</f>
        <v>0</v>
      </c>
    </row>
    <row r="173" spans="1:18" ht="24">
      <c r="A173" s="56"/>
      <c r="B173" s="56"/>
      <c r="C173" s="56"/>
      <c r="D173" s="286" t="s">
        <v>708</v>
      </c>
      <c r="E173" s="56"/>
      <c r="F173" s="56"/>
      <c r="G173" s="56"/>
      <c r="H173" s="56"/>
      <c r="I173" s="57"/>
      <c r="J173" s="57"/>
      <c r="Q173" s="6"/>
      <c r="R173" s="6">
        <f t="shared" ref="R173" si="47">H173*(2*F173+E173)</f>
        <v>0</v>
      </c>
    </row>
    <row r="174" spans="1:18" ht="13.5" thickBot="1">
      <c r="A174" s="56"/>
      <c r="B174" s="56"/>
      <c r="C174" s="56"/>
      <c r="D174" s="56"/>
      <c r="E174" s="56"/>
      <c r="F174" s="56"/>
      <c r="G174" s="56"/>
      <c r="H174" s="56"/>
      <c r="I174" s="57"/>
      <c r="J174" s="57"/>
      <c r="Q174" s="6"/>
    </row>
    <row r="175" spans="1:18" s="1" customFormat="1" ht="15.75" thickBot="1">
      <c r="A175" s="192" t="s">
        <v>720</v>
      </c>
      <c r="B175" s="193"/>
      <c r="C175" s="193"/>
      <c r="D175" s="193"/>
      <c r="E175" s="193"/>
      <c r="F175" s="193"/>
      <c r="G175" s="194"/>
      <c r="H175" s="193"/>
      <c r="I175" s="193"/>
      <c r="J175" s="194"/>
    </row>
    <row r="176" spans="1:18">
      <c r="A176" s="56"/>
      <c r="B176" s="56"/>
      <c r="C176" s="56"/>
      <c r="D176" s="56"/>
      <c r="E176" s="56"/>
      <c r="F176" s="56"/>
      <c r="G176" s="56"/>
      <c r="H176" s="56"/>
      <c r="I176" s="57"/>
      <c r="J176" s="57"/>
      <c r="Q176" s="6"/>
    </row>
    <row r="177" spans="1:18" ht="89.25">
      <c r="A177" s="29" t="str">
        <f t="shared" ref="A177" si="48">$A$3</f>
        <v>D.8</v>
      </c>
      <c r="B177" s="29">
        <f>COUNT(B$5:B176)+1</f>
        <v>25</v>
      </c>
      <c r="C177" s="29"/>
      <c r="D177" s="29" t="s">
        <v>721</v>
      </c>
      <c r="E177" s="189" t="s">
        <v>722</v>
      </c>
      <c r="F177" s="29"/>
      <c r="G177" s="29"/>
      <c r="H177" s="29"/>
      <c r="I177" s="30"/>
      <c r="J177" s="30"/>
      <c r="Q177" s="6"/>
    </row>
    <row r="178" spans="1:18">
      <c r="A178" s="43"/>
      <c r="B178" s="43"/>
      <c r="C178" s="43"/>
      <c r="D178" s="43" t="s">
        <v>69</v>
      </c>
      <c r="E178" s="43" t="s">
        <v>67</v>
      </c>
      <c r="F178" s="43" t="s">
        <v>68</v>
      </c>
      <c r="G178" s="43"/>
      <c r="H178" s="43"/>
      <c r="I178" s="45"/>
      <c r="J178" s="45"/>
      <c r="Q178" s="6"/>
      <c r="R178" s="6">
        <f>SUM(R179:R183)</f>
        <v>0</v>
      </c>
    </row>
    <row r="179" spans="1:18" ht="24">
      <c r="A179" s="56"/>
      <c r="B179" s="56"/>
      <c r="C179" s="56"/>
      <c r="D179" s="56" t="s">
        <v>200</v>
      </c>
      <c r="E179" s="56"/>
      <c r="F179" s="56"/>
      <c r="G179" s="56" t="s">
        <v>55</v>
      </c>
      <c r="H179" s="56">
        <v>1</v>
      </c>
      <c r="I179" s="57"/>
      <c r="J179" s="57">
        <f>H179*I179</f>
        <v>0</v>
      </c>
      <c r="Q179" s="6"/>
      <c r="R179" s="6">
        <f>H179*(2*F179+E179)</f>
        <v>0</v>
      </c>
    </row>
    <row r="180" spans="1:18" ht="36">
      <c r="A180" s="56"/>
      <c r="B180" s="56"/>
      <c r="C180" s="56"/>
      <c r="D180" s="56" t="s">
        <v>201</v>
      </c>
      <c r="E180" s="56"/>
      <c r="F180" s="56"/>
      <c r="G180" s="56"/>
      <c r="H180" s="56"/>
      <c r="I180" s="57"/>
      <c r="J180" s="57"/>
      <c r="Q180" s="6"/>
      <c r="R180" s="6">
        <f t="shared" ref="R180:R183" si="49">H180*(2*F180+E180)</f>
        <v>0</v>
      </c>
    </row>
    <row r="181" spans="1:18" ht="115.5" customHeight="1">
      <c r="A181" s="56"/>
      <c r="B181" s="56"/>
      <c r="C181" s="56"/>
      <c r="D181" s="56" t="s">
        <v>196</v>
      </c>
      <c r="E181" s="56"/>
      <c r="F181" s="56"/>
      <c r="G181" s="56"/>
      <c r="H181" s="56"/>
      <c r="I181" s="57"/>
      <c r="J181" s="57"/>
      <c r="Q181" s="6"/>
      <c r="R181" s="6">
        <f t="shared" si="49"/>
        <v>0</v>
      </c>
    </row>
    <row r="182" spans="1:18" ht="36">
      <c r="A182" s="56"/>
      <c r="B182" s="56"/>
      <c r="C182" s="56"/>
      <c r="D182" s="56" t="s">
        <v>202</v>
      </c>
      <c r="E182" s="56"/>
      <c r="F182" s="56"/>
      <c r="G182" s="56"/>
      <c r="H182" s="56"/>
      <c r="I182" s="57"/>
      <c r="J182" s="57"/>
      <c r="Q182" s="6"/>
      <c r="R182" s="6">
        <f t="shared" si="49"/>
        <v>0</v>
      </c>
    </row>
    <row r="183" spans="1:18" ht="48">
      <c r="A183" s="56"/>
      <c r="B183" s="56"/>
      <c r="C183" s="56"/>
      <c r="D183" s="56" t="s">
        <v>203</v>
      </c>
      <c r="E183" s="56"/>
      <c r="F183" s="56"/>
      <c r="G183" s="56"/>
      <c r="H183" s="56"/>
      <c r="I183" s="57"/>
      <c r="J183" s="57"/>
      <c r="Q183" s="6"/>
      <c r="R183" s="6">
        <f t="shared" si="49"/>
        <v>0</v>
      </c>
    </row>
    <row r="184" spans="1:18">
      <c r="A184" s="56"/>
      <c r="B184" s="56"/>
      <c r="C184" s="56"/>
      <c r="D184" s="56"/>
      <c r="E184" s="56"/>
      <c r="F184" s="56"/>
      <c r="G184" s="56"/>
      <c r="H184" s="56"/>
      <c r="I184" s="57"/>
      <c r="J184" s="57"/>
      <c r="Q184" s="6"/>
    </row>
    <row r="185" spans="1:18" ht="89.25">
      <c r="A185" s="29" t="str">
        <f t="shared" ref="A185" si="50">$A$3</f>
        <v>D.8</v>
      </c>
      <c r="B185" s="29">
        <f>COUNT(B$5:B184)+1</f>
        <v>26</v>
      </c>
      <c r="C185" s="29"/>
      <c r="D185" s="29" t="s">
        <v>723</v>
      </c>
      <c r="E185" s="189" t="s">
        <v>724</v>
      </c>
      <c r="F185" s="29"/>
      <c r="G185" s="29"/>
      <c r="H185" s="29"/>
      <c r="I185" s="30"/>
      <c r="J185" s="30"/>
      <c r="Q185" s="6"/>
    </row>
    <row r="186" spans="1:18">
      <c r="A186" s="43"/>
      <c r="B186" s="43"/>
      <c r="C186" s="43"/>
      <c r="D186" s="43" t="s">
        <v>69</v>
      </c>
      <c r="E186" s="43" t="s">
        <v>67</v>
      </c>
      <c r="F186" s="43" t="s">
        <v>68</v>
      </c>
      <c r="G186" s="43"/>
      <c r="H186" s="43"/>
      <c r="I186" s="45"/>
      <c r="J186" s="45"/>
      <c r="Q186" s="6"/>
      <c r="R186" s="6">
        <f>SUM(R187:R191)</f>
        <v>0</v>
      </c>
    </row>
    <row r="187" spans="1:18" ht="24">
      <c r="A187" s="56"/>
      <c r="B187" s="56"/>
      <c r="C187" s="56"/>
      <c r="D187" s="56" t="s">
        <v>200</v>
      </c>
      <c r="E187" s="56"/>
      <c r="F187" s="56"/>
      <c r="G187" s="56" t="s">
        <v>55</v>
      </c>
      <c r="H187" s="56">
        <v>1</v>
      </c>
      <c r="I187" s="57"/>
      <c r="J187" s="57">
        <f>H187*I187</f>
        <v>0</v>
      </c>
      <c r="Q187" s="6"/>
      <c r="R187" s="6">
        <f>H187*(2*F187+E187)</f>
        <v>0</v>
      </c>
    </row>
    <row r="188" spans="1:18" ht="36">
      <c r="A188" s="56"/>
      <c r="B188" s="56"/>
      <c r="C188" s="56"/>
      <c r="D188" s="56" t="s">
        <v>201</v>
      </c>
      <c r="E188" s="56"/>
      <c r="F188" s="56"/>
      <c r="G188" s="56"/>
      <c r="H188" s="56"/>
      <c r="I188" s="57"/>
      <c r="J188" s="57"/>
      <c r="Q188" s="6"/>
      <c r="R188" s="6">
        <f t="shared" ref="R188:R191" si="51">H188*(2*F188+E188)</f>
        <v>0</v>
      </c>
    </row>
    <row r="189" spans="1:18" ht="115.5" customHeight="1">
      <c r="A189" s="56"/>
      <c r="B189" s="56"/>
      <c r="C189" s="56"/>
      <c r="D189" s="56" t="s">
        <v>196</v>
      </c>
      <c r="E189" s="56"/>
      <c r="F189" s="56"/>
      <c r="G189" s="56"/>
      <c r="H189" s="56"/>
      <c r="I189" s="57"/>
      <c r="J189" s="57"/>
      <c r="Q189" s="6"/>
      <c r="R189" s="6">
        <f t="shared" si="51"/>
        <v>0</v>
      </c>
    </row>
    <row r="190" spans="1:18" ht="36">
      <c r="A190" s="56"/>
      <c r="B190" s="56"/>
      <c r="C190" s="56"/>
      <c r="D190" s="56" t="s">
        <v>202</v>
      </c>
      <c r="E190" s="56"/>
      <c r="F190" s="56"/>
      <c r="G190" s="56"/>
      <c r="H190" s="56"/>
      <c r="I190" s="57"/>
      <c r="J190" s="57"/>
      <c r="Q190" s="6"/>
      <c r="R190" s="6">
        <f t="shared" si="51"/>
        <v>0</v>
      </c>
    </row>
    <row r="191" spans="1:18" ht="48">
      <c r="A191" s="56"/>
      <c r="B191" s="56"/>
      <c r="C191" s="56"/>
      <c r="D191" s="56" t="s">
        <v>203</v>
      </c>
      <c r="E191" s="56"/>
      <c r="F191" s="56"/>
      <c r="G191" s="56"/>
      <c r="H191" s="56"/>
      <c r="I191" s="57"/>
      <c r="J191" s="57"/>
      <c r="Q191" s="6"/>
      <c r="R191" s="6">
        <f t="shared" si="51"/>
        <v>0</v>
      </c>
    </row>
    <row r="192" spans="1:18">
      <c r="A192" s="56"/>
      <c r="B192" s="56"/>
      <c r="C192" s="56"/>
      <c r="D192" s="56"/>
      <c r="E192" s="56"/>
      <c r="F192" s="56"/>
      <c r="G192" s="56"/>
      <c r="H192" s="56"/>
      <c r="I192" s="57"/>
      <c r="J192" s="57"/>
      <c r="Q192" s="6"/>
    </row>
    <row r="193" spans="1:18" ht="38.25">
      <c r="A193" s="29" t="str">
        <f t="shared" ref="A193" si="52">$A$3</f>
        <v>D.8</v>
      </c>
      <c r="B193" s="29">
        <f>COUNT(B$5:B192)+1</f>
        <v>27</v>
      </c>
      <c r="C193" s="29"/>
      <c r="D193" s="29" t="s">
        <v>725</v>
      </c>
      <c r="E193" s="189" t="s">
        <v>726</v>
      </c>
      <c r="F193" s="29"/>
      <c r="G193" s="29"/>
      <c r="H193" s="29"/>
      <c r="I193" s="30"/>
      <c r="J193" s="30"/>
      <c r="Q193" s="6"/>
    </row>
    <row r="194" spans="1:18">
      <c r="A194" s="43"/>
      <c r="B194" s="43"/>
      <c r="C194" s="43"/>
      <c r="D194" s="43" t="s">
        <v>69</v>
      </c>
      <c r="E194" s="43" t="s">
        <v>67</v>
      </c>
      <c r="F194" s="43" t="s">
        <v>68</v>
      </c>
      <c r="G194" s="43"/>
      <c r="H194" s="43"/>
      <c r="I194" s="45"/>
      <c r="J194" s="45"/>
      <c r="Q194" s="6"/>
      <c r="R194" s="6">
        <f>SUM(R195:R196)</f>
        <v>0</v>
      </c>
    </row>
    <row r="195" spans="1:18" ht="276">
      <c r="A195" s="56"/>
      <c r="B195" s="56"/>
      <c r="C195" s="56"/>
      <c r="D195" s="56" t="s">
        <v>727</v>
      </c>
      <c r="E195" s="56"/>
      <c r="F195" s="56"/>
      <c r="G195" s="56" t="s">
        <v>55</v>
      </c>
      <c r="H195" s="56">
        <v>2</v>
      </c>
      <c r="I195" s="57"/>
      <c r="J195" s="57">
        <f>H195*I195</f>
        <v>0</v>
      </c>
      <c r="Q195" s="6"/>
      <c r="R195" s="6">
        <f>H195*(2*F195+E195)</f>
        <v>0</v>
      </c>
    </row>
    <row r="196" spans="1:18" ht="24">
      <c r="A196" s="56"/>
      <c r="B196" s="56"/>
      <c r="C196" s="56"/>
      <c r="D196" s="56" t="s">
        <v>708</v>
      </c>
      <c r="E196" s="56"/>
      <c r="F196" s="56"/>
      <c r="G196" s="56"/>
      <c r="H196" s="56"/>
      <c r="I196" s="57"/>
      <c r="J196" s="57"/>
      <c r="Q196" s="6"/>
      <c r="R196" s="6">
        <f t="shared" ref="R196" si="53">H196*(2*F196+E196)</f>
        <v>0</v>
      </c>
    </row>
    <row r="197" spans="1:18">
      <c r="A197" s="56"/>
      <c r="B197" s="56"/>
      <c r="C197" s="56"/>
      <c r="D197" s="56"/>
      <c r="E197" s="56"/>
      <c r="F197" s="56"/>
      <c r="G197" s="56"/>
      <c r="H197" s="56"/>
      <c r="I197" s="57"/>
      <c r="J197" s="57"/>
      <c r="Q197" s="6"/>
    </row>
    <row r="198" spans="1:18" ht="38.25">
      <c r="A198" s="29" t="str">
        <f t="shared" ref="A198" si="54">$A$3</f>
        <v>D.8</v>
      </c>
      <c r="B198" s="29">
        <f>COUNT(B$5:B197)+1</f>
        <v>28</v>
      </c>
      <c r="C198" s="29"/>
      <c r="D198" s="29" t="s">
        <v>717</v>
      </c>
      <c r="E198" s="189" t="s">
        <v>728</v>
      </c>
      <c r="F198" s="29"/>
      <c r="G198" s="29"/>
      <c r="H198" s="29"/>
      <c r="I198" s="30"/>
      <c r="J198" s="30"/>
      <c r="Q198" s="6"/>
    </row>
    <row r="199" spans="1:18">
      <c r="A199" s="43"/>
      <c r="B199" s="43"/>
      <c r="C199" s="43"/>
      <c r="D199" s="43" t="s">
        <v>69</v>
      </c>
      <c r="E199" s="43" t="s">
        <v>67</v>
      </c>
      <c r="F199" s="43" t="s">
        <v>68</v>
      </c>
      <c r="G199" s="43"/>
      <c r="H199" s="43"/>
      <c r="I199" s="45"/>
      <c r="J199" s="45"/>
      <c r="Q199" s="6"/>
      <c r="R199" s="6">
        <f>SUM(R200:R201)</f>
        <v>0</v>
      </c>
    </row>
    <row r="200" spans="1:18" ht="276">
      <c r="A200" s="56"/>
      <c r="B200" s="56"/>
      <c r="C200" s="56"/>
      <c r="D200" s="56" t="s">
        <v>729</v>
      </c>
      <c r="E200" s="56"/>
      <c r="F200" s="56"/>
      <c r="G200" s="56" t="s">
        <v>55</v>
      </c>
      <c r="H200" s="56">
        <v>1</v>
      </c>
      <c r="I200" s="57"/>
      <c r="J200" s="57">
        <f>H200*I200</f>
        <v>0</v>
      </c>
      <c r="Q200" s="6"/>
      <c r="R200" s="6">
        <f>H200*(2*F200+E200)</f>
        <v>0</v>
      </c>
    </row>
    <row r="201" spans="1:18" ht="24">
      <c r="A201" s="56"/>
      <c r="B201" s="56"/>
      <c r="C201" s="56"/>
      <c r="D201" s="56" t="s">
        <v>708</v>
      </c>
      <c r="E201" s="56"/>
      <c r="F201" s="56"/>
      <c r="G201" s="56"/>
      <c r="H201" s="56"/>
      <c r="I201" s="57"/>
      <c r="J201" s="57"/>
      <c r="Q201" s="6"/>
      <c r="R201" s="6">
        <f t="shared" ref="R201" si="55">H201*(2*F201+E201)</f>
        <v>0</v>
      </c>
    </row>
    <row r="202" spans="1:18" ht="38.25">
      <c r="A202" s="29" t="str">
        <f t="shared" ref="A202" si="56">$A$3</f>
        <v>D.8</v>
      </c>
      <c r="B202" s="29">
        <f>COUNT(B$5:B201)+1</f>
        <v>29</v>
      </c>
      <c r="C202" s="29"/>
      <c r="D202" s="29" t="s">
        <v>717</v>
      </c>
      <c r="E202" s="189" t="s">
        <v>730</v>
      </c>
      <c r="F202" s="29"/>
      <c r="G202" s="29"/>
      <c r="H202" s="29"/>
      <c r="I202" s="30"/>
      <c r="J202" s="30"/>
      <c r="Q202" s="6"/>
    </row>
    <row r="203" spans="1:18">
      <c r="A203" s="43"/>
      <c r="B203" s="43"/>
      <c r="C203" s="43"/>
      <c r="D203" s="43" t="s">
        <v>69</v>
      </c>
      <c r="E203" s="43" t="s">
        <v>67</v>
      </c>
      <c r="F203" s="43" t="s">
        <v>68</v>
      </c>
      <c r="G203" s="43"/>
      <c r="H203" s="43"/>
      <c r="I203" s="45"/>
      <c r="J203" s="45"/>
      <c r="Q203" s="6"/>
      <c r="R203" s="6">
        <f>SUM(R204:R205)</f>
        <v>0</v>
      </c>
    </row>
    <row r="204" spans="1:18" ht="312">
      <c r="A204" s="56"/>
      <c r="B204" s="56"/>
      <c r="C204" s="56"/>
      <c r="D204" s="56" t="s">
        <v>731</v>
      </c>
      <c r="E204" s="56"/>
      <c r="F204" s="56"/>
      <c r="G204" s="56" t="s">
        <v>55</v>
      </c>
      <c r="H204" s="56">
        <v>1</v>
      </c>
      <c r="I204" s="57"/>
      <c r="J204" s="57">
        <f>H204*I204</f>
        <v>0</v>
      </c>
      <c r="Q204" s="6"/>
      <c r="R204" s="6">
        <f>H204*(2*F204+E204)</f>
        <v>0</v>
      </c>
    </row>
    <row r="205" spans="1:18" ht="24.75" customHeight="1">
      <c r="A205" s="56"/>
      <c r="B205" s="56"/>
      <c r="C205" s="56"/>
      <c r="D205" s="56" t="s">
        <v>708</v>
      </c>
      <c r="E205" s="56"/>
      <c r="F205" s="56"/>
      <c r="G205" s="56"/>
      <c r="H205" s="56"/>
      <c r="I205" s="57"/>
      <c r="J205" s="57"/>
      <c r="Q205" s="6"/>
      <c r="R205" s="6">
        <f t="shared" ref="R205" si="57">H205*(2*F205+E205)</f>
        <v>0</v>
      </c>
    </row>
    <row r="206" spans="1:18">
      <c r="A206" s="56"/>
      <c r="B206" s="56"/>
      <c r="C206" s="56"/>
      <c r="D206" s="56"/>
      <c r="E206" s="56"/>
      <c r="F206" s="56"/>
      <c r="G206" s="56"/>
      <c r="H206" s="56"/>
      <c r="I206" s="57"/>
      <c r="J206" s="57"/>
      <c r="Q206" s="6"/>
    </row>
    <row r="207" spans="1:18" ht="38.25">
      <c r="A207" s="29" t="str">
        <f t="shared" ref="A207" si="58">$A$3</f>
        <v>D.8</v>
      </c>
      <c r="B207" s="29">
        <f>COUNT(B$5:B206)+1</f>
        <v>30</v>
      </c>
      <c r="C207" s="29"/>
      <c r="D207" s="29" t="s">
        <v>1373</v>
      </c>
      <c r="E207" s="189" t="s">
        <v>732</v>
      </c>
      <c r="F207" s="29"/>
      <c r="G207" s="29"/>
      <c r="H207" s="29"/>
      <c r="I207" s="30"/>
      <c r="J207" s="30"/>
      <c r="Q207" s="6"/>
    </row>
    <row r="208" spans="1:18">
      <c r="A208" s="43"/>
      <c r="B208" s="43"/>
      <c r="C208" s="43"/>
      <c r="D208" s="43" t="s">
        <v>69</v>
      </c>
      <c r="E208" s="43" t="s">
        <v>67</v>
      </c>
      <c r="F208" s="43" t="s">
        <v>68</v>
      </c>
      <c r="G208" s="43"/>
      <c r="H208" s="43"/>
      <c r="I208" s="45"/>
      <c r="J208" s="45"/>
      <c r="Q208" s="6"/>
      <c r="R208" s="6">
        <f>SUM(R209:R210)</f>
        <v>0</v>
      </c>
    </row>
    <row r="209" spans="1:18" ht="300">
      <c r="A209" s="56"/>
      <c r="B209" s="56"/>
      <c r="C209" s="56"/>
      <c r="D209" s="56" t="s">
        <v>1374</v>
      </c>
      <c r="E209" s="56"/>
      <c r="F209" s="56"/>
      <c r="G209" s="56" t="s">
        <v>55</v>
      </c>
      <c r="H209" s="56">
        <v>1</v>
      </c>
      <c r="I209" s="57"/>
      <c r="J209" s="57">
        <f>H209*I209</f>
        <v>0</v>
      </c>
      <c r="Q209" s="6"/>
      <c r="R209" s="6">
        <f>H209*(2*F209+E209)</f>
        <v>0</v>
      </c>
    </row>
    <row r="210" spans="1:18" ht="24">
      <c r="A210" s="56"/>
      <c r="B210" s="56"/>
      <c r="C210" s="56"/>
      <c r="D210" s="56" t="s">
        <v>708</v>
      </c>
      <c r="E210" s="56"/>
      <c r="F210" s="56"/>
      <c r="G210" s="56"/>
      <c r="H210" s="56"/>
      <c r="I210" s="57"/>
      <c r="J210" s="57"/>
      <c r="Q210" s="6"/>
      <c r="R210" s="6">
        <f t="shared" ref="R210" si="59">H210*(2*F210+E210)</f>
        <v>0</v>
      </c>
    </row>
  </sheetData>
  <mergeCells count="1">
    <mergeCell ref="E160:F160"/>
  </mergeCells>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A37C-37F9-4A30-954F-4B3C9D222FC9}">
  <sheetPr>
    <tabColor theme="5" tint="0.39997558519241921"/>
  </sheetPr>
  <dimension ref="A1:R197"/>
  <sheetViews>
    <sheetView showGridLines="0" view="pageBreakPreview" zoomScale="85" zoomScaleNormal="100" zoomScaleSheetLayoutView="85" workbookViewId="0">
      <selection activeCell="U10" sqref="U10"/>
    </sheetView>
  </sheetViews>
  <sheetFormatPr defaultRowHeight="12.75"/>
  <cols>
    <col min="1" max="1" width="4.7109375" style="42" customWidth="1"/>
    <col min="2" max="2" width="3.28515625" style="42" customWidth="1"/>
    <col min="3" max="3" width="2.7109375" style="6" customWidth="1"/>
    <col min="4" max="4" width="48.42578125" style="6" customWidth="1"/>
    <col min="5" max="6" width="5.85546875" style="6" customWidth="1"/>
    <col min="7" max="7" width="5.28515625" style="6" customWidth="1"/>
    <col min="8" max="8" width="5.7109375" style="58" customWidth="1"/>
    <col min="9" max="9" width="9.28515625" style="10" customWidth="1"/>
    <col min="10" max="10" width="12.7109375" style="59" customWidth="1"/>
    <col min="11" max="12" width="14.140625" style="1" customWidth="1"/>
    <col min="13" max="13" width="16" style="1" bestFit="1" customWidth="1"/>
    <col min="14" max="14" width="23.140625" style="1" bestFit="1" customWidth="1"/>
    <col min="15" max="15" width="16" style="1" bestFit="1" customWidth="1"/>
    <col min="16" max="16" width="33.7109375" style="1" bestFit="1" customWidth="1"/>
    <col min="17" max="17" width="9.140625" style="6"/>
    <col min="18" max="18" width="11.140625" style="6" bestFit="1" customWidth="1"/>
    <col min="19" max="16384" width="9.140625" style="6"/>
  </cols>
  <sheetData>
    <row r="1" spans="1:18">
      <c r="A1" s="43" t="s">
        <v>0</v>
      </c>
      <c r="B1" s="43"/>
      <c r="C1" s="43"/>
      <c r="D1" s="43" t="s">
        <v>1</v>
      </c>
      <c r="E1" s="43"/>
      <c r="F1" s="43"/>
      <c r="G1" s="43" t="s">
        <v>2</v>
      </c>
      <c r="H1" s="43" t="s">
        <v>3</v>
      </c>
      <c r="I1" s="45" t="s">
        <v>4</v>
      </c>
      <c r="J1" s="45" t="s">
        <v>5</v>
      </c>
    </row>
    <row r="2" spans="1:18">
      <c r="C2" s="43"/>
      <c r="D2" s="43"/>
      <c r="E2" s="43"/>
      <c r="F2" s="43"/>
      <c r="G2" s="43"/>
      <c r="H2" s="44"/>
      <c r="I2" s="45"/>
      <c r="J2" s="46"/>
    </row>
    <row r="3" spans="1:18" ht="15">
      <c r="A3" s="186" t="s">
        <v>39</v>
      </c>
      <c r="B3" s="186"/>
      <c r="C3" s="186"/>
      <c r="D3" s="186" t="s">
        <v>23</v>
      </c>
      <c r="E3" s="186"/>
      <c r="F3" s="186"/>
      <c r="G3" s="186"/>
      <c r="H3" s="186"/>
      <c r="I3" s="188"/>
      <c r="J3" s="188">
        <f>SUM(J6:J193)</f>
        <v>0</v>
      </c>
    </row>
    <row r="4" spans="1:18" s="55" customFormat="1">
      <c r="A4" s="49"/>
      <c r="B4" s="49"/>
      <c r="C4" s="50"/>
      <c r="D4" s="51" t="s">
        <v>57</v>
      </c>
      <c r="E4" s="51"/>
      <c r="F4" s="51"/>
      <c r="G4" s="51" t="str">
        <f>A3</f>
        <v>D.9</v>
      </c>
      <c r="H4" s="52"/>
      <c r="I4" s="53"/>
      <c r="J4" s="54"/>
      <c r="K4" s="1"/>
      <c r="L4" s="1"/>
      <c r="M4" s="1"/>
      <c r="N4" s="1"/>
      <c r="O4" s="1"/>
      <c r="P4" s="1"/>
    </row>
    <row r="5" spans="1:18" ht="15.75">
      <c r="A5" s="70"/>
      <c r="B5" s="70"/>
      <c r="C5" s="71"/>
      <c r="D5" s="71"/>
      <c r="E5" s="71"/>
      <c r="F5" s="71"/>
      <c r="G5" s="71"/>
      <c r="H5" s="72"/>
      <c r="I5" s="73"/>
      <c r="J5" s="74"/>
    </row>
    <row r="6" spans="1:18" ht="76.5">
      <c r="A6" s="29" t="str">
        <f t="shared" ref="A6" si="0">$A$3</f>
        <v>D.9</v>
      </c>
      <c r="B6" s="29">
        <f>COUNT(B$5:B5)+1</f>
        <v>1</v>
      </c>
      <c r="C6" s="29"/>
      <c r="D6" s="29" t="s">
        <v>240</v>
      </c>
      <c r="E6" s="189" t="s">
        <v>194</v>
      </c>
      <c r="F6" s="29"/>
      <c r="G6" s="29"/>
      <c r="H6" s="29"/>
      <c r="I6" s="30"/>
      <c r="J6" s="30"/>
    </row>
    <row r="7" spans="1:18">
      <c r="A7" s="43"/>
      <c r="B7" s="43"/>
      <c r="C7" s="43"/>
      <c r="D7" s="43" t="s">
        <v>69</v>
      </c>
      <c r="E7" s="43" t="s">
        <v>67</v>
      </c>
      <c r="F7" s="43" t="s">
        <v>68</v>
      </c>
      <c r="G7" s="43"/>
      <c r="H7" s="43"/>
      <c r="I7" s="45"/>
      <c r="J7" s="45"/>
      <c r="R7" s="6">
        <f>SUM(R8:R12)</f>
        <v>0</v>
      </c>
    </row>
    <row r="8" spans="1:18" ht="120">
      <c r="A8" s="56"/>
      <c r="B8" s="56"/>
      <c r="C8" s="56"/>
      <c r="D8" s="56" t="s">
        <v>190</v>
      </c>
      <c r="E8" s="56"/>
      <c r="F8" s="56"/>
      <c r="G8" s="56" t="s">
        <v>55</v>
      </c>
      <c r="H8" s="56">
        <v>1</v>
      </c>
      <c r="I8" s="57">
        <v>0</v>
      </c>
      <c r="J8" s="57">
        <f>H8*I8</f>
        <v>0</v>
      </c>
      <c r="R8" s="6">
        <f>H8*(2*F8+E8)</f>
        <v>0</v>
      </c>
    </row>
    <row r="9" spans="1:18" ht="36">
      <c r="A9" s="56"/>
      <c r="B9" s="56"/>
      <c r="C9" s="56"/>
      <c r="D9" s="56" t="s">
        <v>652</v>
      </c>
      <c r="E9" s="56"/>
      <c r="F9" s="56"/>
      <c r="G9" s="56"/>
      <c r="H9" s="56"/>
      <c r="I9" s="57"/>
      <c r="J9" s="57"/>
      <c r="R9" s="6">
        <f t="shared" ref="R9:R12" si="1">H9*(2*F9+E9)</f>
        <v>0</v>
      </c>
    </row>
    <row r="10" spans="1:18" ht="72">
      <c r="A10" s="56"/>
      <c r="B10" s="56"/>
      <c r="C10" s="56"/>
      <c r="D10" s="56" t="s">
        <v>192</v>
      </c>
      <c r="E10" s="56"/>
      <c r="F10" s="56"/>
      <c r="G10" s="56"/>
      <c r="H10" s="56"/>
      <c r="I10" s="57"/>
      <c r="J10" s="57"/>
      <c r="R10" s="6">
        <f t="shared" si="1"/>
        <v>0</v>
      </c>
    </row>
    <row r="11" spans="1:18" ht="60">
      <c r="A11" s="56"/>
      <c r="B11" s="56"/>
      <c r="C11" s="56"/>
      <c r="D11" s="56" t="s">
        <v>193</v>
      </c>
      <c r="E11" s="56"/>
      <c r="F11" s="56"/>
      <c r="G11" s="56"/>
      <c r="H11" s="56"/>
      <c r="I11" s="57"/>
      <c r="J11" s="57"/>
      <c r="R11" s="6">
        <f t="shared" si="1"/>
        <v>0</v>
      </c>
    </row>
    <row r="12" spans="1:18">
      <c r="A12" s="56"/>
      <c r="B12" s="56"/>
      <c r="C12" s="56"/>
      <c r="D12" s="56"/>
      <c r="E12" s="56"/>
      <c r="F12" s="56"/>
      <c r="G12" s="56"/>
      <c r="H12" s="56"/>
      <c r="I12" s="57"/>
      <c r="J12" s="57"/>
      <c r="R12" s="6">
        <f t="shared" si="1"/>
        <v>0</v>
      </c>
    </row>
    <row r="13" spans="1:18" ht="63.75">
      <c r="A13" s="29" t="str">
        <f t="shared" ref="A13" si="2">$A$3</f>
        <v>D.9</v>
      </c>
      <c r="B13" s="29">
        <f>COUNT(B$5:B12)+1</f>
        <v>2</v>
      </c>
      <c r="C13" s="29"/>
      <c r="D13" s="29" t="s">
        <v>733</v>
      </c>
      <c r="E13" s="189" t="s">
        <v>734</v>
      </c>
      <c r="F13" s="29"/>
      <c r="G13" s="29"/>
      <c r="H13" s="29"/>
      <c r="I13" s="30"/>
      <c r="J13" s="30"/>
    </row>
    <row r="14" spans="1:18">
      <c r="A14" s="43"/>
      <c r="B14" s="43"/>
      <c r="C14" s="43"/>
      <c r="D14" s="43" t="s">
        <v>69</v>
      </c>
      <c r="E14" s="43" t="s">
        <v>67</v>
      </c>
      <c r="F14" s="43" t="s">
        <v>68</v>
      </c>
      <c r="G14" s="43"/>
      <c r="H14" s="43"/>
      <c r="I14" s="45"/>
      <c r="J14" s="45"/>
      <c r="R14" s="6">
        <f>SUM(R15:R19)</f>
        <v>0</v>
      </c>
    </row>
    <row r="15" spans="1:18" ht="24">
      <c r="A15" s="56"/>
      <c r="B15" s="56"/>
      <c r="C15" s="56"/>
      <c r="D15" s="56" t="s">
        <v>195</v>
      </c>
      <c r="E15" s="56"/>
      <c r="F15" s="56"/>
      <c r="G15" s="56" t="s">
        <v>55</v>
      </c>
      <c r="H15" s="56">
        <v>1</v>
      </c>
      <c r="I15" s="57">
        <v>0</v>
      </c>
      <c r="J15" s="57">
        <f>H15*I15</f>
        <v>0</v>
      </c>
      <c r="R15" s="6">
        <f>H15*(2*F15+E15)</f>
        <v>0</v>
      </c>
    </row>
    <row r="16" spans="1:18" ht="36">
      <c r="A16" s="56"/>
      <c r="B16" s="56"/>
      <c r="C16" s="56"/>
      <c r="D16" s="56" t="s">
        <v>735</v>
      </c>
      <c r="E16" s="56"/>
      <c r="F16" s="56"/>
      <c r="G16" s="56"/>
      <c r="H16" s="56"/>
      <c r="I16" s="57"/>
      <c r="J16" s="57"/>
      <c r="R16" s="6">
        <f t="shared" ref="R16:R19" si="3">H16*(2*F16+E16)</f>
        <v>0</v>
      </c>
    </row>
    <row r="17" spans="1:18" ht="132">
      <c r="A17" s="56"/>
      <c r="B17" s="56"/>
      <c r="C17" s="56"/>
      <c r="D17" s="56" t="s">
        <v>196</v>
      </c>
      <c r="E17" s="56"/>
      <c r="F17" s="56"/>
      <c r="G17" s="56"/>
      <c r="H17" s="56"/>
      <c r="I17" s="57"/>
      <c r="J17" s="57"/>
      <c r="R17" s="6">
        <f t="shared" si="3"/>
        <v>0</v>
      </c>
    </row>
    <row r="18" spans="1:18" ht="36">
      <c r="A18" s="56"/>
      <c r="B18" s="56"/>
      <c r="C18" s="56"/>
      <c r="D18" s="56" t="s">
        <v>197</v>
      </c>
      <c r="E18" s="56"/>
      <c r="F18" s="56"/>
      <c r="G18" s="56"/>
      <c r="H18" s="56"/>
      <c r="I18" s="57"/>
      <c r="J18" s="57"/>
      <c r="R18" s="6">
        <f t="shared" si="3"/>
        <v>0</v>
      </c>
    </row>
    <row r="19" spans="1:18" ht="108">
      <c r="A19" s="56"/>
      <c r="B19" s="56"/>
      <c r="C19" s="56"/>
      <c r="D19" s="56" t="s">
        <v>198</v>
      </c>
      <c r="E19" s="56"/>
      <c r="F19" s="56"/>
      <c r="G19" s="56"/>
      <c r="H19" s="56"/>
      <c r="I19" s="57"/>
      <c r="J19" s="57"/>
      <c r="R19" s="6">
        <f t="shared" si="3"/>
        <v>0</v>
      </c>
    </row>
    <row r="20" spans="1:18">
      <c r="A20" s="56"/>
      <c r="B20" s="56"/>
      <c r="C20" s="56"/>
      <c r="D20" s="56"/>
      <c r="E20" s="56"/>
      <c r="F20" s="56"/>
      <c r="G20" s="56"/>
      <c r="H20" s="56"/>
      <c r="I20" s="57"/>
      <c r="J20" s="57"/>
    </row>
    <row r="21" spans="1:18" ht="51">
      <c r="A21" s="29" t="str">
        <f t="shared" ref="A21" si="4">$A$3</f>
        <v>D.9</v>
      </c>
      <c r="B21" s="29">
        <f>COUNT(B$5:B19)+1</f>
        <v>3</v>
      </c>
      <c r="C21" s="29"/>
      <c r="D21" s="29" t="s">
        <v>736</v>
      </c>
      <c r="E21" s="189" t="s">
        <v>737</v>
      </c>
      <c r="F21" s="29"/>
      <c r="G21" s="29"/>
      <c r="H21" s="29"/>
      <c r="I21" s="30"/>
      <c r="J21" s="30"/>
    </row>
    <row r="22" spans="1:18">
      <c r="A22" s="43"/>
      <c r="B22" s="43"/>
      <c r="C22" s="43"/>
      <c r="D22" s="43" t="s">
        <v>69</v>
      </c>
      <c r="E22" s="43" t="s">
        <v>67</v>
      </c>
      <c r="F22" s="43" t="s">
        <v>68</v>
      </c>
      <c r="G22" s="43"/>
      <c r="H22" s="43"/>
      <c r="I22" s="45"/>
      <c r="J22" s="45"/>
      <c r="R22" s="6">
        <f>SUM(R23:R27)</f>
        <v>0</v>
      </c>
    </row>
    <row r="23" spans="1:18" ht="106.5" customHeight="1">
      <c r="A23" s="56"/>
      <c r="B23" s="56"/>
      <c r="C23" s="56"/>
      <c r="D23" s="56" t="s">
        <v>190</v>
      </c>
      <c r="E23" s="56"/>
      <c r="F23" s="56"/>
      <c r="G23" s="56" t="s">
        <v>55</v>
      </c>
      <c r="H23" s="56">
        <v>1</v>
      </c>
      <c r="I23" s="57">
        <v>0</v>
      </c>
      <c r="J23" s="57">
        <f>H23*I23</f>
        <v>0</v>
      </c>
      <c r="R23" s="6">
        <f>H23*(2*F23+E23)</f>
        <v>0</v>
      </c>
    </row>
    <row r="24" spans="1:18" ht="36">
      <c r="A24" s="56"/>
      <c r="B24" s="56"/>
      <c r="C24" s="56"/>
      <c r="D24" s="56" t="s">
        <v>738</v>
      </c>
      <c r="E24" s="56"/>
      <c r="F24" s="56"/>
      <c r="G24" s="56"/>
      <c r="H24" s="56"/>
      <c r="I24" s="57"/>
      <c r="J24" s="57"/>
      <c r="R24" s="6">
        <f t="shared" ref="R24:R27" si="5">H24*(2*F24+E24)</f>
        <v>0</v>
      </c>
    </row>
    <row r="25" spans="1:18" ht="36">
      <c r="A25" s="56"/>
      <c r="B25" s="56"/>
      <c r="C25" s="56"/>
      <c r="D25" s="56" t="s">
        <v>739</v>
      </c>
      <c r="E25" s="56"/>
      <c r="F25" s="56"/>
      <c r="G25" s="56"/>
      <c r="H25" s="56"/>
      <c r="I25" s="57"/>
      <c r="J25" s="57"/>
      <c r="R25" s="6">
        <f t="shared" si="5"/>
        <v>0</v>
      </c>
    </row>
    <row r="26" spans="1:18" ht="36">
      <c r="A26" s="56"/>
      <c r="B26" s="56"/>
      <c r="C26" s="56"/>
      <c r="D26" s="56" t="s">
        <v>738</v>
      </c>
      <c r="E26" s="56"/>
      <c r="F26" s="56"/>
      <c r="G26" s="56"/>
      <c r="H26" s="56"/>
      <c r="I26" s="57"/>
      <c r="J26" s="57"/>
      <c r="R26" s="6">
        <f t="shared" si="5"/>
        <v>0</v>
      </c>
    </row>
    <row r="27" spans="1:18">
      <c r="A27" s="56"/>
      <c r="B27" s="56"/>
      <c r="C27" s="56"/>
      <c r="D27" s="56"/>
      <c r="E27" s="56"/>
      <c r="F27" s="56"/>
      <c r="G27" s="56"/>
      <c r="H27" s="56"/>
      <c r="I27" s="57"/>
      <c r="J27" s="57"/>
      <c r="R27" s="6">
        <f t="shared" si="5"/>
        <v>0</v>
      </c>
    </row>
    <row r="28" spans="1:18">
      <c r="A28" s="56"/>
      <c r="B28" s="56"/>
      <c r="C28" s="56"/>
      <c r="D28" s="56"/>
      <c r="E28" s="56"/>
      <c r="F28" s="56"/>
      <c r="G28" s="56"/>
      <c r="H28" s="56"/>
      <c r="I28" s="57"/>
      <c r="J28" s="57"/>
    </row>
    <row r="29" spans="1:18" ht="76.5">
      <c r="A29" s="29" t="str">
        <f t="shared" ref="A29" si="6">$A$3</f>
        <v>D.9</v>
      </c>
      <c r="B29" s="29">
        <f>COUNT(B$5:B28)+1</f>
        <v>4</v>
      </c>
      <c r="C29" s="29"/>
      <c r="D29" s="29" t="s">
        <v>241</v>
      </c>
      <c r="E29" s="189" t="s">
        <v>204</v>
      </c>
      <c r="F29" s="29"/>
      <c r="G29" s="29"/>
      <c r="H29" s="29"/>
      <c r="I29" s="30"/>
      <c r="J29" s="30"/>
    </row>
    <row r="30" spans="1:18">
      <c r="A30" s="43"/>
      <c r="B30" s="43"/>
      <c r="C30" s="43"/>
      <c r="D30" s="43" t="s">
        <v>69</v>
      </c>
      <c r="E30" s="43" t="s">
        <v>67</v>
      </c>
      <c r="F30" s="43" t="s">
        <v>68</v>
      </c>
      <c r="G30" s="43"/>
      <c r="H30" s="43"/>
      <c r="I30" s="45"/>
      <c r="J30" s="45"/>
      <c r="R30" s="6">
        <f>SUM(R31:R35)</f>
        <v>0</v>
      </c>
    </row>
    <row r="31" spans="1:18" ht="24">
      <c r="A31" s="56"/>
      <c r="B31" s="56"/>
      <c r="C31" s="56"/>
      <c r="D31" s="56" t="s">
        <v>200</v>
      </c>
      <c r="E31" s="56"/>
      <c r="F31" s="56"/>
      <c r="G31" s="56" t="s">
        <v>55</v>
      </c>
      <c r="H31" s="56">
        <v>1</v>
      </c>
      <c r="I31" s="57">
        <v>0</v>
      </c>
      <c r="J31" s="57">
        <f>H31*I31</f>
        <v>0</v>
      </c>
      <c r="R31" s="6">
        <f>H31*(2*F31+E31)</f>
        <v>0</v>
      </c>
    </row>
    <row r="32" spans="1:18" ht="36">
      <c r="A32" s="56"/>
      <c r="B32" s="56"/>
      <c r="C32" s="56"/>
      <c r="D32" s="56" t="s">
        <v>205</v>
      </c>
      <c r="E32" s="56"/>
      <c r="F32" s="56"/>
      <c r="G32" s="56"/>
      <c r="H32" s="56"/>
      <c r="I32" s="57"/>
      <c r="J32" s="57"/>
      <c r="R32" s="6">
        <f t="shared" ref="R32:R35" si="7">H32*(2*F32+E32)</f>
        <v>0</v>
      </c>
    </row>
    <row r="33" spans="1:18" ht="96">
      <c r="A33" s="56"/>
      <c r="B33" s="56"/>
      <c r="C33" s="56"/>
      <c r="D33" s="56" t="s">
        <v>206</v>
      </c>
      <c r="E33" s="56"/>
      <c r="F33" s="56"/>
      <c r="G33" s="56"/>
      <c r="H33" s="56"/>
      <c r="I33" s="57"/>
      <c r="J33" s="57"/>
      <c r="R33" s="6">
        <f t="shared" si="7"/>
        <v>0</v>
      </c>
    </row>
    <row r="34" spans="1:18" ht="36">
      <c r="A34" s="56"/>
      <c r="B34" s="56"/>
      <c r="C34" s="56"/>
      <c r="D34" s="56" t="s">
        <v>202</v>
      </c>
      <c r="E34" s="56"/>
      <c r="F34" s="56"/>
      <c r="G34" s="56"/>
      <c r="H34" s="56"/>
      <c r="I34" s="57"/>
      <c r="J34" s="57"/>
      <c r="R34" s="6">
        <f t="shared" si="7"/>
        <v>0</v>
      </c>
    </row>
    <row r="35" spans="1:18" ht="96">
      <c r="A35" s="56"/>
      <c r="B35" s="56"/>
      <c r="C35" s="56"/>
      <c r="D35" s="56" t="s">
        <v>207</v>
      </c>
      <c r="E35" s="56"/>
      <c r="F35" s="56"/>
      <c r="G35" s="56"/>
      <c r="H35" s="56"/>
      <c r="I35" s="57"/>
      <c r="J35" s="57"/>
      <c r="R35" s="6">
        <f t="shared" si="7"/>
        <v>0</v>
      </c>
    </row>
    <row r="36" spans="1:18">
      <c r="A36" s="56"/>
      <c r="B36" s="56"/>
      <c r="C36" s="56"/>
      <c r="D36" s="56"/>
      <c r="E36" s="56"/>
      <c r="F36" s="56"/>
      <c r="G36" s="56"/>
      <c r="H36" s="56"/>
      <c r="I36" s="57"/>
      <c r="J36" s="57"/>
    </row>
    <row r="37" spans="1:18" ht="76.5">
      <c r="A37" s="29" t="str">
        <f t="shared" ref="A37" si="8">$A$3</f>
        <v>D.9</v>
      </c>
      <c r="B37" s="29">
        <f>COUNT(B$5:B36)+1</f>
        <v>5</v>
      </c>
      <c r="C37" s="29"/>
      <c r="D37" s="29" t="s">
        <v>242</v>
      </c>
      <c r="E37" s="189" t="s">
        <v>208</v>
      </c>
      <c r="F37" s="29"/>
      <c r="G37" s="29"/>
      <c r="H37" s="29"/>
      <c r="I37" s="30"/>
      <c r="J37" s="30"/>
    </row>
    <row r="38" spans="1:18">
      <c r="A38" s="43"/>
      <c r="B38" s="43"/>
      <c r="C38" s="43"/>
      <c r="D38" s="43" t="s">
        <v>69</v>
      </c>
      <c r="E38" s="43" t="s">
        <v>67</v>
      </c>
      <c r="F38" s="43" t="s">
        <v>68</v>
      </c>
      <c r="G38" s="43"/>
      <c r="H38" s="43"/>
      <c r="I38" s="45"/>
      <c r="J38" s="45"/>
      <c r="R38" s="6">
        <f>SUM(R39:R43)</f>
        <v>0</v>
      </c>
    </row>
    <row r="39" spans="1:18" ht="24">
      <c r="A39" s="56"/>
      <c r="B39" s="56"/>
      <c r="C39" s="56"/>
      <c r="D39" s="56" t="s">
        <v>200</v>
      </c>
      <c r="E39" s="56"/>
      <c r="F39" s="56"/>
      <c r="G39" s="56" t="s">
        <v>55</v>
      </c>
      <c r="H39" s="56">
        <v>1</v>
      </c>
      <c r="I39" s="57">
        <v>0</v>
      </c>
      <c r="J39" s="57">
        <f>H39*I39</f>
        <v>0</v>
      </c>
      <c r="R39" s="6">
        <f>H39*(2*F39+E39)</f>
        <v>0</v>
      </c>
    </row>
    <row r="40" spans="1:18" ht="36">
      <c r="A40" s="56"/>
      <c r="B40" s="56"/>
      <c r="C40" s="56"/>
      <c r="D40" s="56" t="s">
        <v>205</v>
      </c>
      <c r="E40" s="56"/>
      <c r="F40" s="56"/>
      <c r="G40" s="56"/>
      <c r="H40" s="56"/>
      <c r="I40" s="57"/>
      <c r="J40" s="57"/>
      <c r="R40" s="6">
        <f t="shared" ref="R40:R43" si="9">H40*(2*F40+E40)</f>
        <v>0</v>
      </c>
    </row>
    <row r="41" spans="1:18" ht="132">
      <c r="A41" s="56"/>
      <c r="B41" s="56"/>
      <c r="C41" s="56"/>
      <c r="D41" s="56" t="s">
        <v>196</v>
      </c>
      <c r="E41" s="56"/>
      <c r="F41" s="56"/>
      <c r="G41" s="56"/>
      <c r="H41" s="56"/>
      <c r="I41" s="57"/>
      <c r="J41" s="57"/>
      <c r="R41" s="6">
        <f t="shared" si="9"/>
        <v>0</v>
      </c>
    </row>
    <row r="42" spans="1:18" ht="36">
      <c r="A42" s="56"/>
      <c r="B42" s="56"/>
      <c r="C42" s="56"/>
      <c r="D42" s="56" t="s">
        <v>202</v>
      </c>
      <c r="E42" s="56"/>
      <c r="F42" s="56"/>
      <c r="G42" s="56"/>
      <c r="H42" s="56"/>
      <c r="I42" s="57"/>
      <c r="J42" s="57"/>
      <c r="R42" s="6">
        <f t="shared" si="9"/>
        <v>0</v>
      </c>
    </row>
    <row r="43" spans="1:18" ht="96">
      <c r="A43" s="56"/>
      <c r="B43" s="56"/>
      <c r="C43" s="56"/>
      <c r="D43" s="56" t="s">
        <v>207</v>
      </c>
      <c r="E43" s="56"/>
      <c r="F43" s="56"/>
      <c r="G43" s="56"/>
      <c r="H43" s="56"/>
      <c r="I43" s="57"/>
      <c r="J43" s="57"/>
      <c r="R43" s="6">
        <f t="shared" si="9"/>
        <v>0</v>
      </c>
    </row>
    <row r="44" spans="1:18">
      <c r="A44" s="56"/>
      <c r="B44" s="56"/>
      <c r="C44" s="56"/>
      <c r="D44" s="56"/>
      <c r="E44" s="56"/>
      <c r="F44" s="56"/>
      <c r="G44" s="56"/>
      <c r="H44" s="56"/>
      <c r="I44" s="57"/>
      <c r="J44" s="57"/>
    </row>
    <row r="45" spans="1:18" ht="76.5">
      <c r="A45" s="29" t="str">
        <f t="shared" ref="A45" si="10">$A$3</f>
        <v>D.9</v>
      </c>
      <c r="B45" s="29">
        <f>COUNT(B$5:B44)+1</f>
        <v>6</v>
      </c>
      <c r="C45" s="29"/>
      <c r="D45" s="29" t="s">
        <v>243</v>
      </c>
      <c r="E45" s="189" t="s">
        <v>209</v>
      </c>
      <c r="F45" s="29"/>
      <c r="G45" s="29"/>
      <c r="H45" s="29"/>
      <c r="I45" s="30"/>
      <c r="J45" s="30"/>
    </row>
    <row r="46" spans="1:18">
      <c r="A46" s="43"/>
      <c r="B46" s="43"/>
      <c r="C46" s="43"/>
      <c r="D46" s="43" t="s">
        <v>69</v>
      </c>
      <c r="E46" s="43" t="s">
        <v>67</v>
      </c>
      <c r="F46" s="43" t="s">
        <v>68</v>
      </c>
      <c r="G46" s="43"/>
      <c r="H46" s="43"/>
      <c r="I46" s="45"/>
      <c r="J46" s="45"/>
      <c r="R46" s="6">
        <f>SUM(R47:R51)</f>
        <v>0</v>
      </c>
    </row>
    <row r="47" spans="1:18" ht="24">
      <c r="A47" s="56"/>
      <c r="B47" s="56"/>
      <c r="C47" s="56"/>
      <c r="D47" s="56" t="s">
        <v>200</v>
      </c>
      <c r="E47" s="56"/>
      <c r="F47" s="56"/>
      <c r="G47" s="56" t="s">
        <v>55</v>
      </c>
      <c r="H47" s="56">
        <v>1</v>
      </c>
      <c r="I47" s="57">
        <v>0</v>
      </c>
      <c r="J47" s="57">
        <f>H47*I47</f>
        <v>0</v>
      </c>
      <c r="R47" s="6">
        <f>H47*(2*F47+E47)</f>
        <v>0</v>
      </c>
    </row>
    <row r="48" spans="1:18" ht="36">
      <c r="A48" s="56"/>
      <c r="B48" s="56"/>
      <c r="C48" s="56"/>
      <c r="D48" s="56" t="s">
        <v>210</v>
      </c>
      <c r="E48" s="56"/>
      <c r="F48" s="56"/>
      <c r="G48" s="56"/>
      <c r="H48" s="56"/>
      <c r="I48" s="57"/>
      <c r="J48" s="57"/>
      <c r="R48" s="6">
        <f t="shared" ref="R48:R51" si="11">H48*(2*F48+E48)</f>
        <v>0</v>
      </c>
    </row>
    <row r="49" spans="1:18" ht="132">
      <c r="A49" s="56"/>
      <c r="B49" s="56"/>
      <c r="C49" s="56"/>
      <c r="D49" s="56" t="s">
        <v>196</v>
      </c>
      <c r="E49" s="56"/>
      <c r="F49" s="56"/>
      <c r="G49" s="56"/>
      <c r="H49" s="56"/>
      <c r="I49" s="57"/>
      <c r="J49" s="57"/>
      <c r="R49" s="6">
        <f t="shared" si="11"/>
        <v>0</v>
      </c>
    </row>
    <row r="50" spans="1:18" ht="36">
      <c r="A50" s="56"/>
      <c r="B50" s="56"/>
      <c r="C50" s="56"/>
      <c r="D50" s="56" t="s">
        <v>202</v>
      </c>
      <c r="E50" s="56"/>
      <c r="F50" s="56"/>
      <c r="G50" s="56"/>
      <c r="H50" s="56"/>
      <c r="I50" s="57"/>
      <c r="J50" s="57"/>
      <c r="R50" s="6">
        <f t="shared" si="11"/>
        <v>0</v>
      </c>
    </row>
    <row r="51" spans="1:18" ht="96">
      <c r="A51" s="56"/>
      <c r="B51" s="56"/>
      <c r="C51" s="56"/>
      <c r="D51" s="56" t="s">
        <v>207</v>
      </c>
      <c r="E51" s="56"/>
      <c r="F51" s="56"/>
      <c r="G51" s="56"/>
      <c r="H51" s="56"/>
      <c r="I51" s="57"/>
      <c r="J51" s="57"/>
      <c r="R51" s="6">
        <f t="shared" si="11"/>
        <v>0</v>
      </c>
    </row>
    <row r="52" spans="1:18">
      <c r="A52" s="56"/>
      <c r="B52" s="56"/>
      <c r="C52" s="56"/>
      <c r="D52" s="56"/>
      <c r="E52" s="56"/>
      <c r="F52" s="56"/>
      <c r="G52" s="56"/>
      <c r="H52" s="56"/>
      <c r="I52" s="57"/>
      <c r="J52" s="57"/>
    </row>
    <row r="53" spans="1:18" ht="63.75">
      <c r="A53" s="29" t="str">
        <f t="shared" ref="A53" si="12">$A$3</f>
        <v>D.9</v>
      </c>
      <c r="B53" s="29">
        <f>COUNT(B$5:B52)+1</f>
        <v>7</v>
      </c>
      <c r="C53" s="29"/>
      <c r="D53" s="29" t="s">
        <v>244</v>
      </c>
      <c r="E53" s="189" t="s">
        <v>211</v>
      </c>
      <c r="F53" s="29"/>
      <c r="G53" s="29"/>
      <c r="H53" s="29"/>
      <c r="I53" s="30"/>
      <c r="J53" s="30"/>
    </row>
    <row r="54" spans="1:18">
      <c r="A54" s="43"/>
      <c r="B54" s="43"/>
      <c r="C54" s="43"/>
      <c r="D54" s="43" t="s">
        <v>69</v>
      </c>
      <c r="E54" s="43" t="s">
        <v>67</v>
      </c>
      <c r="F54" s="43" t="s">
        <v>68</v>
      </c>
      <c r="G54" s="43"/>
      <c r="H54" s="43"/>
      <c r="I54" s="45"/>
      <c r="J54" s="45"/>
      <c r="R54" s="6">
        <f>SUM(R55:R59)</f>
        <v>8.4</v>
      </c>
    </row>
    <row r="55" spans="1:18" ht="120">
      <c r="A55" s="56"/>
      <c r="B55" s="56"/>
      <c r="C55" s="56"/>
      <c r="D55" s="56" t="s">
        <v>190</v>
      </c>
      <c r="E55" s="56">
        <v>2</v>
      </c>
      <c r="F55" s="56">
        <v>3.2</v>
      </c>
      <c r="G55" s="56" t="s">
        <v>55</v>
      </c>
      <c r="H55" s="56">
        <v>1</v>
      </c>
      <c r="I55" s="57">
        <v>0</v>
      </c>
      <c r="J55" s="57">
        <f>H55*I55</f>
        <v>0</v>
      </c>
      <c r="R55" s="6">
        <f>H55*(2*F55+E55)</f>
        <v>8.4</v>
      </c>
    </row>
    <row r="56" spans="1:18" ht="36">
      <c r="A56" s="56"/>
      <c r="B56" s="56"/>
      <c r="C56" s="56"/>
      <c r="D56" s="56" t="s">
        <v>738</v>
      </c>
      <c r="E56" s="56"/>
      <c r="F56" s="56"/>
      <c r="G56" s="56"/>
      <c r="H56" s="56"/>
      <c r="I56" s="57"/>
      <c r="J56" s="57"/>
      <c r="R56" s="6">
        <f t="shared" ref="R56:R59" si="13">H56*(2*F56+E56)</f>
        <v>0</v>
      </c>
    </row>
    <row r="57" spans="1:18" ht="36">
      <c r="A57" s="56"/>
      <c r="B57" s="56"/>
      <c r="C57" s="56"/>
      <c r="D57" s="56" t="s">
        <v>213</v>
      </c>
      <c r="E57" s="56"/>
      <c r="F57" s="56"/>
      <c r="G57" s="56"/>
      <c r="H57" s="56"/>
      <c r="I57" s="57"/>
      <c r="J57" s="57"/>
      <c r="R57" s="6">
        <f t="shared" si="13"/>
        <v>0</v>
      </c>
    </row>
    <row r="58" spans="1:18" ht="108">
      <c r="A58" s="56"/>
      <c r="B58" s="56"/>
      <c r="C58" s="56"/>
      <c r="D58" s="56" t="s">
        <v>215</v>
      </c>
      <c r="E58" s="56"/>
      <c r="F58" s="56"/>
      <c r="G58" s="56"/>
      <c r="H58" s="56"/>
      <c r="I58" s="57"/>
      <c r="J58" s="57"/>
      <c r="R58" s="6">
        <f t="shared" si="13"/>
        <v>0</v>
      </c>
    </row>
    <row r="59" spans="1:18" ht="96">
      <c r="A59" s="56"/>
      <c r="B59" s="56"/>
      <c r="C59" s="56"/>
      <c r="D59" s="56" t="s">
        <v>207</v>
      </c>
      <c r="E59" s="56"/>
      <c r="F59" s="56"/>
      <c r="G59" s="56"/>
      <c r="H59" s="56"/>
      <c r="I59" s="57"/>
      <c r="J59" s="57"/>
      <c r="R59" s="6">
        <f t="shared" si="13"/>
        <v>0</v>
      </c>
    </row>
    <row r="60" spans="1:18">
      <c r="A60" s="56"/>
      <c r="B60" s="56"/>
      <c r="C60" s="56"/>
      <c r="D60" s="56"/>
      <c r="E60" s="56"/>
      <c r="F60" s="56"/>
      <c r="G60" s="56"/>
      <c r="H60" s="56"/>
      <c r="I60" s="57"/>
      <c r="J60" s="57"/>
    </row>
    <row r="61" spans="1:18" ht="63.75">
      <c r="A61" s="29" t="str">
        <f t="shared" ref="A61" si="14">$A$3</f>
        <v>D.9</v>
      </c>
      <c r="B61" s="29">
        <f>COUNT(B$5:B60)+1</f>
        <v>8</v>
      </c>
      <c r="C61" s="29"/>
      <c r="D61" s="29" t="s">
        <v>245</v>
      </c>
      <c r="E61" s="189" t="s">
        <v>216</v>
      </c>
      <c r="F61" s="29"/>
      <c r="G61" s="29"/>
      <c r="H61" s="29"/>
      <c r="I61" s="30"/>
      <c r="J61" s="30"/>
    </row>
    <row r="62" spans="1:18">
      <c r="A62" s="43"/>
      <c r="B62" s="43"/>
      <c r="C62" s="43"/>
      <c r="D62" s="43" t="s">
        <v>69</v>
      </c>
      <c r="E62" s="43" t="s">
        <v>67</v>
      </c>
      <c r="F62" s="43" t="s">
        <v>68</v>
      </c>
      <c r="G62" s="43"/>
      <c r="H62" s="43"/>
      <c r="I62" s="45"/>
      <c r="J62" s="45"/>
      <c r="R62" s="6">
        <f>SUM(R63:R67)</f>
        <v>4.0999999999999996</v>
      </c>
    </row>
    <row r="63" spans="1:18" ht="24">
      <c r="A63" s="56"/>
      <c r="B63" s="56"/>
      <c r="C63" s="56"/>
      <c r="D63" s="56" t="s">
        <v>217</v>
      </c>
      <c r="E63" s="56">
        <v>2.7</v>
      </c>
      <c r="F63" s="56">
        <v>0.7</v>
      </c>
      <c r="G63" s="56" t="s">
        <v>55</v>
      </c>
      <c r="H63" s="56">
        <v>1</v>
      </c>
      <c r="I63" s="57">
        <v>0</v>
      </c>
      <c r="J63" s="57">
        <f>H63*I63</f>
        <v>0</v>
      </c>
      <c r="R63" s="6">
        <f>H63*(2*F63+E63)</f>
        <v>4.0999999999999996</v>
      </c>
    </row>
    <row r="64" spans="1:18" ht="24">
      <c r="A64" s="56"/>
      <c r="B64" s="56"/>
      <c r="C64" s="56"/>
      <c r="D64" s="56" t="s">
        <v>212</v>
      </c>
      <c r="E64" s="56"/>
      <c r="F64" s="56"/>
      <c r="G64" s="56"/>
      <c r="H64" s="56"/>
      <c r="I64" s="57"/>
      <c r="J64" s="57"/>
      <c r="R64" s="6">
        <f t="shared" ref="R64:R67" si="15">H64*(2*F64+E64)</f>
        <v>0</v>
      </c>
    </row>
    <row r="65" spans="1:18" ht="48">
      <c r="A65" s="56"/>
      <c r="B65" s="56"/>
      <c r="C65" s="56"/>
      <c r="D65" s="56" t="s">
        <v>218</v>
      </c>
      <c r="E65" s="56"/>
      <c r="F65" s="56"/>
      <c r="G65" s="56"/>
      <c r="H65" s="56"/>
      <c r="I65" s="57"/>
      <c r="J65" s="57"/>
      <c r="R65" s="6">
        <f t="shared" si="15"/>
        <v>0</v>
      </c>
    </row>
    <row r="66" spans="1:18" ht="36">
      <c r="A66" s="56"/>
      <c r="B66" s="56"/>
      <c r="C66" s="56"/>
      <c r="D66" s="56" t="s">
        <v>220</v>
      </c>
      <c r="E66" s="56"/>
      <c r="F66" s="56"/>
      <c r="G66" s="56"/>
      <c r="H66" s="56"/>
      <c r="I66" s="57"/>
      <c r="J66" s="57"/>
      <c r="R66" s="6">
        <f t="shared" si="15"/>
        <v>0</v>
      </c>
    </row>
    <row r="67" spans="1:18" ht="60">
      <c r="A67" s="56"/>
      <c r="B67" s="56"/>
      <c r="C67" s="56"/>
      <c r="D67" s="56" t="s">
        <v>219</v>
      </c>
      <c r="E67" s="56"/>
      <c r="F67" s="56"/>
      <c r="G67" s="56"/>
      <c r="H67" s="56"/>
      <c r="I67" s="57"/>
      <c r="J67" s="57"/>
      <c r="R67" s="6">
        <f t="shared" si="15"/>
        <v>0</v>
      </c>
    </row>
    <row r="68" spans="1:18">
      <c r="A68" s="56"/>
      <c r="B68" s="56"/>
      <c r="C68" s="56"/>
      <c r="D68" s="56"/>
      <c r="E68" s="56"/>
      <c r="F68" s="56"/>
      <c r="G68" s="56"/>
      <c r="H68" s="56"/>
      <c r="I68" s="57"/>
      <c r="J68" s="57"/>
    </row>
    <row r="69" spans="1:18" ht="102">
      <c r="A69" s="29" t="str">
        <f t="shared" ref="A69" si="16">$A$3</f>
        <v>D.9</v>
      </c>
      <c r="B69" s="29">
        <f>COUNT(B$5:B68)+1</f>
        <v>9</v>
      </c>
      <c r="C69" s="29"/>
      <c r="D69" s="29" t="s">
        <v>246</v>
      </c>
      <c r="E69" s="189" t="s">
        <v>221</v>
      </c>
      <c r="F69" s="29"/>
      <c r="G69" s="29"/>
      <c r="H69" s="29"/>
      <c r="I69" s="30"/>
      <c r="J69" s="30"/>
    </row>
    <row r="70" spans="1:18">
      <c r="A70" s="43"/>
      <c r="B70" s="43"/>
      <c r="C70" s="43"/>
      <c r="D70" s="43" t="s">
        <v>69</v>
      </c>
      <c r="E70" s="43" t="s">
        <v>67</v>
      </c>
      <c r="F70" s="43" t="s">
        <v>68</v>
      </c>
      <c r="G70" s="43"/>
      <c r="H70" s="43"/>
      <c r="I70" s="45"/>
      <c r="J70" s="45"/>
      <c r="R70" s="6">
        <f>SUM(R71:R75)</f>
        <v>0</v>
      </c>
    </row>
    <row r="71" spans="1:18" ht="24">
      <c r="A71" s="56"/>
      <c r="B71" s="56"/>
      <c r="C71" s="56"/>
      <c r="D71" s="56" t="s">
        <v>200</v>
      </c>
      <c r="E71" s="56"/>
      <c r="F71" s="56"/>
      <c r="G71" s="56" t="s">
        <v>55</v>
      </c>
      <c r="H71" s="56">
        <v>2</v>
      </c>
      <c r="I71" s="57">
        <v>0</v>
      </c>
      <c r="J71" s="57">
        <f>H71*I71</f>
        <v>0</v>
      </c>
      <c r="R71" s="6">
        <f>H71*(2*F71+E71)</f>
        <v>0</v>
      </c>
    </row>
    <row r="72" spans="1:18" ht="36">
      <c r="A72" s="56"/>
      <c r="B72" s="56"/>
      <c r="C72" s="56"/>
      <c r="D72" s="56" t="s">
        <v>210</v>
      </c>
      <c r="E72" s="56"/>
      <c r="F72" s="56"/>
      <c r="G72" s="56" t="s">
        <v>55</v>
      </c>
      <c r="H72" s="56">
        <v>1</v>
      </c>
      <c r="I72" s="57">
        <v>0</v>
      </c>
      <c r="J72" s="57">
        <f>H72*I72</f>
        <v>0</v>
      </c>
      <c r="R72" s="6">
        <f t="shared" ref="R72:R75" si="17">H72*(2*F72+E72)</f>
        <v>0</v>
      </c>
    </row>
    <row r="73" spans="1:18" ht="132">
      <c r="A73" s="56"/>
      <c r="B73" s="56"/>
      <c r="C73" s="56"/>
      <c r="D73" s="56" t="s">
        <v>196</v>
      </c>
      <c r="E73" s="56"/>
      <c r="F73" s="56"/>
      <c r="G73" s="56"/>
      <c r="H73" s="56"/>
      <c r="I73" s="57"/>
      <c r="J73" s="57"/>
      <c r="R73" s="6">
        <f t="shared" si="17"/>
        <v>0</v>
      </c>
    </row>
    <row r="74" spans="1:18" ht="36">
      <c r="A74" s="56"/>
      <c r="B74" s="56"/>
      <c r="C74" s="56"/>
      <c r="D74" s="56" t="s">
        <v>202</v>
      </c>
      <c r="E74" s="56"/>
      <c r="F74" s="56"/>
      <c r="G74" s="56"/>
      <c r="H74" s="56"/>
      <c r="I74" s="57"/>
      <c r="J74" s="57"/>
      <c r="R74" s="6">
        <f t="shared" si="17"/>
        <v>0</v>
      </c>
    </row>
    <row r="75" spans="1:18" ht="96">
      <c r="A75" s="56"/>
      <c r="B75" s="56"/>
      <c r="C75" s="56"/>
      <c r="D75" s="56" t="s">
        <v>207</v>
      </c>
      <c r="E75" s="56"/>
      <c r="F75" s="56"/>
      <c r="G75" s="56"/>
      <c r="H75" s="56"/>
      <c r="I75" s="57"/>
      <c r="J75" s="57"/>
      <c r="R75" s="6">
        <f t="shared" si="17"/>
        <v>0</v>
      </c>
    </row>
    <row r="76" spans="1:18">
      <c r="A76" s="56"/>
      <c r="B76" s="56"/>
      <c r="C76" s="56"/>
      <c r="D76" s="56"/>
      <c r="E76" s="56"/>
      <c r="F76" s="56"/>
      <c r="G76" s="56"/>
      <c r="H76" s="56"/>
      <c r="I76" s="57"/>
      <c r="J76" s="57"/>
    </row>
    <row r="77" spans="1:18" ht="63.75">
      <c r="A77" s="29" t="str">
        <f t="shared" ref="A77" si="18">$A$3</f>
        <v>D.9</v>
      </c>
      <c r="B77" s="29">
        <f>COUNT(B$5:B76)+1</f>
        <v>10</v>
      </c>
      <c r="C77" s="29"/>
      <c r="D77" s="29" t="s">
        <v>247</v>
      </c>
      <c r="E77" s="189" t="s">
        <v>228</v>
      </c>
      <c r="F77" s="29"/>
      <c r="G77" s="29"/>
      <c r="H77" s="29"/>
      <c r="I77" s="30"/>
      <c r="J77" s="30"/>
    </row>
    <row r="78" spans="1:18">
      <c r="A78" s="43"/>
      <c r="B78" s="43"/>
      <c r="C78" s="43"/>
      <c r="D78" s="43" t="s">
        <v>69</v>
      </c>
      <c r="E78" s="43" t="s">
        <v>67</v>
      </c>
      <c r="F78" s="43" t="s">
        <v>68</v>
      </c>
      <c r="G78" s="43"/>
      <c r="H78" s="43"/>
      <c r="I78" s="45"/>
      <c r="J78" s="45"/>
      <c r="R78" s="6">
        <f>SUM(R79:R83)</f>
        <v>0</v>
      </c>
    </row>
    <row r="79" spans="1:18" ht="120">
      <c r="A79" s="56"/>
      <c r="B79" s="56"/>
      <c r="C79" s="56"/>
      <c r="D79" s="56" t="s">
        <v>190</v>
      </c>
      <c r="E79" s="56"/>
      <c r="F79" s="56"/>
      <c r="G79" s="56" t="s">
        <v>55</v>
      </c>
      <c r="H79" s="56">
        <v>1</v>
      </c>
      <c r="I79" s="57">
        <v>0</v>
      </c>
      <c r="J79" s="57">
        <f>H79*I79</f>
        <v>0</v>
      </c>
      <c r="R79" s="6">
        <f>H79*(2*F79+E79)</f>
        <v>0</v>
      </c>
    </row>
    <row r="80" spans="1:18" ht="24">
      <c r="A80" s="56"/>
      <c r="B80" s="56"/>
      <c r="C80" s="56"/>
      <c r="D80" s="56" t="s">
        <v>212</v>
      </c>
      <c r="E80" s="56"/>
      <c r="F80" s="56"/>
      <c r="G80" s="56"/>
      <c r="H80" s="56"/>
      <c r="I80" s="57"/>
      <c r="J80" s="57"/>
      <c r="R80" s="6">
        <f t="shared" ref="R80:R83" si="19">H80*(2*F80+E80)</f>
        <v>0</v>
      </c>
    </row>
    <row r="81" spans="1:18" ht="36">
      <c r="A81" s="56"/>
      <c r="B81" s="56"/>
      <c r="C81" s="56"/>
      <c r="D81" s="56" t="s">
        <v>213</v>
      </c>
      <c r="E81" s="56"/>
      <c r="F81" s="56"/>
      <c r="G81" s="56"/>
      <c r="H81" s="56"/>
      <c r="I81" s="57"/>
      <c r="J81" s="57"/>
      <c r="R81" s="6">
        <f t="shared" si="19"/>
        <v>0</v>
      </c>
    </row>
    <row r="82" spans="1:18" ht="108">
      <c r="A82" s="56"/>
      <c r="B82" s="56"/>
      <c r="C82" s="56"/>
      <c r="D82" s="56" t="s">
        <v>214</v>
      </c>
      <c r="E82" s="56"/>
      <c r="F82" s="56"/>
      <c r="G82" s="56"/>
      <c r="H82" s="56"/>
      <c r="I82" s="57"/>
      <c r="J82" s="57"/>
      <c r="R82" s="6">
        <f t="shared" si="19"/>
        <v>0</v>
      </c>
    </row>
    <row r="83" spans="1:18">
      <c r="A83" s="56"/>
      <c r="B83" s="56"/>
      <c r="C83" s="56"/>
      <c r="D83" s="56"/>
      <c r="E83" s="56"/>
      <c r="F83" s="56"/>
      <c r="G83" s="56"/>
      <c r="H83" s="56"/>
      <c r="I83" s="57"/>
      <c r="J83" s="57"/>
      <c r="R83" s="6">
        <f t="shared" si="19"/>
        <v>0</v>
      </c>
    </row>
    <row r="84" spans="1:18">
      <c r="A84" s="56"/>
      <c r="B84" s="56"/>
      <c r="C84" s="56"/>
      <c r="D84" s="56"/>
      <c r="E84" s="56"/>
      <c r="F84" s="56"/>
      <c r="G84" s="56"/>
      <c r="H84" s="56"/>
      <c r="I84" s="57"/>
      <c r="J84" s="57"/>
    </row>
    <row r="85" spans="1:18" ht="76.5">
      <c r="A85" s="29" t="str">
        <f t="shared" ref="A85" si="20">$A$3</f>
        <v>D.9</v>
      </c>
      <c r="B85" s="29">
        <f>COUNT(B$5:B84)+1</f>
        <v>11</v>
      </c>
      <c r="C85" s="29"/>
      <c r="D85" s="29" t="s">
        <v>248</v>
      </c>
      <c r="E85" s="189" t="s">
        <v>229</v>
      </c>
      <c r="F85" s="29"/>
      <c r="G85" s="29"/>
      <c r="H85" s="29"/>
      <c r="I85" s="30"/>
      <c r="J85" s="30"/>
    </row>
    <row r="86" spans="1:18">
      <c r="A86" s="43"/>
      <c r="B86" s="43"/>
      <c r="C86" s="43"/>
      <c r="D86" s="43" t="s">
        <v>69</v>
      </c>
      <c r="E86" s="43" t="s">
        <v>67</v>
      </c>
      <c r="F86" s="43" t="s">
        <v>68</v>
      </c>
      <c r="G86" s="43"/>
      <c r="H86" s="43"/>
      <c r="I86" s="45"/>
      <c r="J86" s="45"/>
      <c r="R86" s="6">
        <f>SUM(R87:R91)</f>
        <v>0</v>
      </c>
    </row>
    <row r="87" spans="1:18" ht="120">
      <c r="A87" s="56"/>
      <c r="B87" s="56"/>
      <c r="C87" s="56"/>
      <c r="D87" s="56" t="s">
        <v>190</v>
      </c>
      <c r="E87" s="56"/>
      <c r="F87" s="56"/>
      <c r="G87" s="56" t="s">
        <v>55</v>
      </c>
      <c r="H87" s="56">
        <v>1</v>
      </c>
      <c r="I87" s="57">
        <v>0</v>
      </c>
      <c r="J87" s="57">
        <f>H87*I87</f>
        <v>0</v>
      </c>
      <c r="R87" s="6">
        <f>H87*(2*F87+E87)</f>
        <v>0</v>
      </c>
    </row>
    <row r="88" spans="1:18" ht="24">
      <c r="A88" s="56"/>
      <c r="B88" s="56"/>
      <c r="C88" s="56"/>
      <c r="D88" s="56" t="s">
        <v>212</v>
      </c>
      <c r="E88" s="56"/>
      <c r="F88" s="56"/>
      <c r="G88" s="56"/>
      <c r="H88" s="56"/>
      <c r="I88" s="57"/>
      <c r="J88" s="57"/>
      <c r="R88" s="6">
        <f t="shared" ref="R88:R91" si="21">H88*(2*F88+E88)</f>
        <v>0</v>
      </c>
    </row>
    <row r="89" spans="1:18" ht="36">
      <c r="A89" s="56"/>
      <c r="B89" s="56"/>
      <c r="C89" s="56"/>
      <c r="D89" s="56" t="s">
        <v>213</v>
      </c>
      <c r="E89" s="56"/>
      <c r="F89" s="56"/>
      <c r="G89" s="56"/>
      <c r="H89" s="56"/>
      <c r="I89" s="57"/>
      <c r="J89" s="57"/>
      <c r="R89" s="6">
        <f t="shared" si="21"/>
        <v>0</v>
      </c>
    </row>
    <row r="90" spans="1:18" ht="108">
      <c r="A90" s="56"/>
      <c r="B90" s="56"/>
      <c r="C90" s="56"/>
      <c r="D90" s="56" t="s">
        <v>214</v>
      </c>
      <c r="E90" s="56"/>
      <c r="F90" s="56"/>
      <c r="G90" s="56"/>
      <c r="H90" s="56"/>
      <c r="I90" s="57"/>
      <c r="J90" s="57"/>
      <c r="R90" s="6">
        <f t="shared" si="21"/>
        <v>0</v>
      </c>
    </row>
    <row r="91" spans="1:18">
      <c r="A91" s="56"/>
      <c r="B91" s="56"/>
      <c r="C91" s="56"/>
      <c r="D91" s="56"/>
      <c r="E91" s="56"/>
      <c r="F91" s="56"/>
      <c r="G91" s="56"/>
      <c r="H91" s="56"/>
      <c r="I91" s="57"/>
      <c r="J91" s="57"/>
      <c r="R91" s="6">
        <f t="shared" si="21"/>
        <v>0</v>
      </c>
    </row>
    <row r="92" spans="1:18">
      <c r="A92" s="56"/>
      <c r="B92" s="56"/>
      <c r="C92" s="56"/>
      <c r="D92" s="56"/>
      <c r="E92" s="56"/>
      <c r="F92" s="56"/>
      <c r="G92" s="56"/>
      <c r="H92" s="56"/>
      <c r="I92" s="57"/>
      <c r="J92" s="57"/>
    </row>
    <row r="93" spans="1:18" ht="89.25">
      <c r="A93" s="29" t="str">
        <f t="shared" ref="A93" si="22">$A$3</f>
        <v>D.9</v>
      </c>
      <c r="B93" s="29">
        <f>COUNT(B$5:B92)+1</f>
        <v>12</v>
      </c>
      <c r="C93" s="29"/>
      <c r="D93" s="29" t="s">
        <v>249</v>
      </c>
      <c r="E93" s="189" t="s">
        <v>230</v>
      </c>
      <c r="F93" s="29"/>
      <c r="G93" s="29"/>
      <c r="H93" s="29"/>
      <c r="I93" s="30"/>
      <c r="J93" s="30"/>
    </row>
    <row r="94" spans="1:18">
      <c r="A94" s="43"/>
      <c r="B94" s="43"/>
      <c r="C94" s="43"/>
      <c r="D94" s="43" t="s">
        <v>69</v>
      </c>
      <c r="E94" s="43" t="s">
        <v>67</v>
      </c>
      <c r="F94" s="43" t="s">
        <v>68</v>
      </c>
      <c r="G94" s="43"/>
      <c r="H94" s="43"/>
      <c r="I94" s="45"/>
      <c r="J94" s="45"/>
      <c r="R94" s="6">
        <f>SUM(R95:R99)</f>
        <v>0</v>
      </c>
    </row>
    <row r="95" spans="1:18" ht="120">
      <c r="A95" s="56"/>
      <c r="B95" s="56"/>
      <c r="C95" s="56"/>
      <c r="D95" s="56" t="s">
        <v>190</v>
      </c>
      <c r="E95" s="56"/>
      <c r="F95" s="56"/>
      <c r="G95" s="56" t="s">
        <v>55</v>
      </c>
      <c r="H95" s="56">
        <v>1</v>
      </c>
      <c r="I95" s="57">
        <v>0</v>
      </c>
      <c r="J95" s="57">
        <f>H95*I95</f>
        <v>0</v>
      </c>
      <c r="R95" s="6">
        <f>H95*(2*F95+E95)</f>
        <v>0</v>
      </c>
    </row>
    <row r="96" spans="1:18" ht="24">
      <c r="A96" s="56"/>
      <c r="B96" s="56"/>
      <c r="C96" s="56"/>
      <c r="D96" s="56" t="s">
        <v>212</v>
      </c>
      <c r="E96" s="56"/>
      <c r="F96" s="56"/>
      <c r="G96" s="56"/>
      <c r="H96" s="56"/>
      <c r="I96" s="57"/>
      <c r="J96" s="57"/>
      <c r="R96" s="6">
        <f t="shared" ref="R96:R99" si="23">H96*(2*F96+E96)</f>
        <v>0</v>
      </c>
    </row>
    <row r="97" spans="1:18" ht="36">
      <c r="A97" s="56"/>
      <c r="B97" s="56"/>
      <c r="C97" s="56"/>
      <c r="D97" s="56" t="s">
        <v>213</v>
      </c>
      <c r="E97" s="56"/>
      <c r="F97" s="56"/>
      <c r="G97" s="56"/>
      <c r="H97" s="56"/>
      <c r="I97" s="57"/>
      <c r="J97" s="57"/>
      <c r="R97" s="6">
        <f t="shared" si="23"/>
        <v>0</v>
      </c>
    </row>
    <row r="98" spans="1:18" ht="168">
      <c r="A98" s="56"/>
      <c r="B98" s="56"/>
      <c r="C98" s="56"/>
      <c r="D98" s="56" t="s">
        <v>231</v>
      </c>
      <c r="E98" s="56"/>
      <c r="F98" s="56"/>
      <c r="G98" s="56"/>
      <c r="H98" s="56"/>
      <c r="I98" s="57"/>
      <c r="J98" s="57"/>
      <c r="R98" s="6">
        <f t="shared" si="23"/>
        <v>0</v>
      </c>
    </row>
    <row r="99" spans="1:18" ht="132">
      <c r="A99" s="56"/>
      <c r="B99" s="56"/>
      <c r="C99" s="56"/>
      <c r="D99" s="56" t="s">
        <v>232</v>
      </c>
      <c r="E99" s="56"/>
      <c r="F99" s="56"/>
      <c r="G99" s="56"/>
      <c r="H99" s="56"/>
      <c r="I99" s="57"/>
      <c r="J99" s="57"/>
      <c r="R99" s="6">
        <f t="shared" si="23"/>
        <v>0</v>
      </c>
    </row>
    <row r="100" spans="1:18">
      <c r="A100" s="56"/>
      <c r="B100" s="56"/>
      <c r="C100" s="56"/>
      <c r="D100" s="56"/>
      <c r="E100" s="56"/>
      <c r="F100" s="56"/>
      <c r="G100" s="56"/>
      <c r="H100" s="56"/>
      <c r="I100" s="57"/>
      <c r="J100" s="57"/>
    </row>
    <row r="101" spans="1:18" ht="89.25">
      <c r="A101" s="29" t="str">
        <f t="shared" ref="A101" si="24">$A$3</f>
        <v>D.9</v>
      </c>
      <c r="B101" s="29">
        <f>COUNT(B$5:B100)+1</f>
        <v>13</v>
      </c>
      <c r="C101" s="29"/>
      <c r="D101" s="29" t="s">
        <v>250</v>
      </c>
      <c r="E101" s="189" t="s">
        <v>233</v>
      </c>
      <c r="F101" s="29"/>
      <c r="G101" s="29"/>
      <c r="H101" s="29"/>
      <c r="I101" s="30"/>
      <c r="J101" s="30"/>
    </row>
    <row r="102" spans="1:18">
      <c r="A102" s="43"/>
      <c r="B102" s="43"/>
      <c r="C102" s="43"/>
      <c r="D102" s="43" t="s">
        <v>69</v>
      </c>
      <c r="E102" s="43" t="s">
        <v>67</v>
      </c>
      <c r="F102" s="43" t="s">
        <v>68</v>
      </c>
      <c r="G102" s="43"/>
      <c r="H102" s="43"/>
      <c r="I102" s="45"/>
      <c r="J102" s="45"/>
      <c r="R102" s="6">
        <f>SUM(R103:R107)</f>
        <v>0</v>
      </c>
    </row>
    <row r="103" spans="1:18" ht="120">
      <c r="A103" s="56"/>
      <c r="B103" s="56"/>
      <c r="C103" s="56"/>
      <c r="D103" s="56" t="s">
        <v>190</v>
      </c>
      <c r="E103" s="56"/>
      <c r="F103" s="56"/>
      <c r="G103" s="56" t="s">
        <v>55</v>
      </c>
      <c r="H103" s="56">
        <v>1</v>
      </c>
      <c r="I103" s="57">
        <v>0</v>
      </c>
      <c r="J103" s="57">
        <f>H103*I103</f>
        <v>0</v>
      </c>
      <c r="R103" s="6">
        <f>H103*(2*F103+E103)</f>
        <v>0</v>
      </c>
    </row>
    <row r="104" spans="1:18" ht="24">
      <c r="A104" s="56"/>
      <c r="B104" s="56"/>
      <c r="C104" s="56"/>
      <c r="D104" s="56" t="s">
        <v>212</v>
      </c>
      <c r="E104" s="56"/>
      <c r="F104" s="56"/>
      <c r="G104" s="56"/>
      <c r="H104" s="56"/>
      <c r="I104" s="57"/>
      <c r="J104" s="57"/>
      <c r="R104" s="6">
        <f t="shared" ref="R104:R107" si="25">H104*(2*F104+E104)</f>
        <v>0</v>
      </c>
    </row>
    <row r="105" spans="1:18" ht="36">
      <c r="A105" s="56"/>
      <c r="B105" s="56"/>
      <c r="C105" s="56"/>
      <c r="D105" s="56" t="s">
        <v>213</v>
      </c>
      <c r="E105" s="56"/>
      <c r="F105" s="56"/>
      <c r="G105" s="56"/>
      <c r="H105" s="56"/>
      <c r="I105" s="57"/>
      <c r="J105" s="57"/>
      <c r="R105" s="6">
        <f t="shared" si="25"/>
        <v>0</v>
      </c>
    </row>
    <row r="106" spans="1:18" ht="168">
      <c r="A106" s="56"/>
      <c r="B106" s="56"/>
      <c r="C106" s="56"/>
      <c r="D106" s="56" t="s">
        <v>231</v>
      </c>
      <c r="E106" s="56"/>
      <c r="F106" s="56"/>
      <c r="G106" s="56"/>
      <c r="H106" s="56"/>
      <c r="I106" s="57"/>
      <c r="J106" s="57"/>
      <c r="R106" s="6">
        <f t="shared" si="25"/>
        <v>0</v>
      </c>
    </row>
    <row r="107" spans="1:18" ht="132">
      <c r="A107" s="56"/>
      <c r="B107" s="56"/>
      <c r="C107" s="56"/>
      <c r="D107" s="56" t="s">
        <v>232</v>
      </c>
      <c r="E107" s="56"/>
      <c r="F107" s="56"/>
      <c r="G107" s="56"/>
      <c r="H107" s="56"/>
      <c r="I107" s="57"/>
      <c r="J107" s="57"/>
      <c r="R107" s="6">
        <f t="shared" si="25"/>
        <v>0</v>
      </c>
    </row>
    <row r="108" spans="1:18">
      <c r="A108" s="56"/>
      <c r="B108" s="56"/>
      <c r="C108" s="56"/>
      <c r="D108" s="56"/>
      <c r="E108" s="56"/>
      <c r="F108" s="56"/>
      <c r="G108" s="56"/>
      <c r="H108" s="56"/>
      <c r="I108" s="57"/>
      <c r="J108" s="57"/>
    </row>
    <row r="109" spans="1:18" ht="63.75">
      <c r="A109" s="29" t="str">
        <f t="shared" ref="A109" si="26">$A$3</f>
        <v>D.9</v>
      </c>
      <c r="B109" s="29">
        <f>COUNT(B$5:B108)+1</f>
        <v>14</v>
      </c>
      <c r="C109" s="29"/>
      <c r="D109" s="29" t="s">
        <v>251</v>
      </c>
      <c r="E109" s="189" t="s">
        <v>234</v>
      </c>
      <c r="F109" s="29"/>
      <c r="G109" s="29"/>
      <c r="H109" s="29"/>
      <c r="I109" s="30"/>
      <c r="J109" s="30"/>
    </row>
    <row r="110" spans="1:18">
      <c r="A110" s="43"/>
      <c r="B110" s="43"/>
      <c r="C110" s="43"/>
      <c r="D110" s="43" t="s">
        <v>69</v>
      </c>
      <c r="E110" s="43" t="s">
        <v>67</v>
      </c>
      <c r="F110" s="43" t="s">
        <v>68</v>
      </c>
      <c r="G110" s="43"/>
      <c r="H110" s="43"/>
      <c r="I110" s="45"/>
      <c r="J110" s="45"/>
      <c r="R110" s="6">
        <f>SUM(R111:R115)</f>
        <v>8.8000000000000007</v>
      </c>
    </row>
    <row r="111" spans="1:18" ht="120">
      <c r="A111" s="56"/>
      <c r="B111" s="56"/>
      <c r="C111" s="56"/>
      <c r="D111" s="56" t="s">
        <v>190</v>
      </c>
      <c r="E111" s="56">
        <v>2.4</v>
      </c>
      <c r="F111" s="56">
        <v>3.2</v>
      </c>
      <c r="G111" s="56" t="s">
        <v>55</v>
      </c>
      <c r="H111" s="56">
        <v>1</v>
      </c>
      <c r="I111" s="57">
        <v>0</v>
      </c>
      <c r="J111" s="57">
        <f>H111*I111</f>
        <v>0</v>
      </c>
      <c r="R111" s="6">
        <f>H111*(2*F111+E111)</f>
        <v>8.8000000000000007</v>
      </c>
    </row>
    <row r="112" spans="1:18" ht="24">
      <c r="A112" s="56"/>
      <c r="B112" s="56"/>
      <c r="C112" s="56"/>
      <c r="D112" s="56" t="s">
        <v>212</v>
      </c>
      <c r="E112" s="56"/>
      <c r="F112" s="56"/>
      <c r="G112" s="56"/>
      <c r="H112" s="56"/>
      <c r="I112" s="57"/>
      <c r="J112" s="57"/>
      <c r="R112" s="6">
        <f t="shared" ref="R112:R115" si="27">H112*(2*F112+E112)</f>
        <v>0</v>
      </c>
    </row>
    <row r="113" spans="1:18" ht="36">
      <c r="A113" s="56"/>
      <c r="B113" s="56"/>
      <c r="C113" s="56"/>
      <c r="D113" s="56" t="s">
        <v>213</v>
      </c>
      <c r="E113" s="56"/>
      <c r="F113" s="56"/>
      <c r="G113" s="56"/>
      <c r="H113" s="56"/>
      <c r="I113" s="57"/>
      <c r="J113" s="57"/>
      <c r="R113" s="6">
        <f t="shared" si="27"/>
        <v>0</v>
      </c>
    </row>
    <row r="114" spans="1:18" ht="108">
      <c r="A114" s="56"/>
      <c r="B114" s="56"/>
      <c r="C114" s="56"/>
      <c r="D114" s="56" t="s">
        <v>214</v>
      </c>
      <c r="E114" s="56"/>
      <c r="F114" s="56"/>
      <c r="G114" s="56"/>
      <c r="H114" s="56"/>
      <c r="I114" s="57"/>
      <c r="J114" s="57"/>
      <c r="R114" s="6">
        <f t="shared" si="27"/>
        <v>0</v>
      </c>
    </row>
    <row r="115" spans="1:18">
      <c r="A115" s="56"/>
      <c r="B115" s="56"/>
      <c r="C115" s="56"/>
      <c r="D115" s="56"/>
      <c r="E115" s="56"/>
      <c r="F115" s="56"/>
      <c r="G115" s="56"/>
      <c r="H115" s="56"/>
      <c r="I115" s="57"/>
      <c r="J115" s="57"/>
      <c r="R115" s="6">
        <f t="shared" si="27"/>
        <v>0</v>
      </c>
    </row>
    <row r="116" spans="1:18">
      <c r="A116" s="56"/>
      <c r="B116" s="56"/>
      <c r="C116" s="56"/>
      <c r="D116" s="56"/>
      <c r="E116" s="56"/>
      <c r="F116" s="56"/>
      <c r="G116" s="56"/>
      <c r="H116" s="56"/>
      <c r="I116" s="57"/>
      <c r="J116" s="57"/>
    </row>
    <row r="117" spans="1:18" ht="63.75">
      <c r="A117" s="29" t="str">
        <f t="shared" ref="A117" si="28">$A$3</f>
        <v>D.9</v>
      </c>
      <c r="B117" s="29">
        <f>COUNT(B$5:B116)+1</f>
        <v>15</v>
      </c>
      <c r="C117" s="29"/>
      <c r="D117" s="29" t="s">
        <v>252</v>
      </c>
      <c r="E117" s="189" t="s">
        <v>235</v>
      </c>
      <c r="F117" s="29"/>
      <c r="G117" s="29"/>
      <c r="H117" s="29"/>
      <c r="I117" s="30"/>
      <c r="J117" s="30"/>
    </row>
    <row r="118" spans="1:18">
      <c r="A118" s="43"/>
      <c r="B118" s="43"/>
      <c r="C118" s="43"/>
      <c r="D118" s="43" t="s">
        <v>69</v>
      </c>
      <c r="E118" s="43" t="s">
        <v>67</v>
      </c>
      <c r="F118" s="43" t="s">
        <v>68</v>
      </c>
      <c r="G118" s="43"/>
      <c r="H118" s="43"/>
      <c r="I118" s="45"/>
      <c r="J118" s="45"/>
      <c r="R118" s="6">
        <f>SUM(R119:R123)</f>
        <v>0</v>
      </c>
    </row>
    <row r="119" spans="1:18" ht="120">
      <c r="A119" s="56"/>
      <c r="B119" s="56"/>
      <c r="C119" s="56"/>
      <c r="D119" s="56" t="s">
        <v>190</v>
      </c>
      <c r="E119" s="56"/>
      <c r="F119" s="56"/>
      <c r="G119" s="56" t="s">
        <v>55</v>
      </c>
      <c r="H119" s="56">
        <v>1</v>
      </c>
      <c r="I119" s="57">
        <v>0</v>
      </c>
      <c r="J119" s="57">
        <f>H119*I119</f>
        <v>0</v>
      </c>
      <c r="R119" s="6">
        <f>H119*(2*F119+E119)</f>
        <v>0</v>
      </c>
    </row>
    <row r="120" spans="1:18" ht="24">
      <c r="A120" s="56"/>
      <c r="B120" s="56"/>
      <c r="C120" s="56"/>
      <c r="D120" s="56" t="s">
        <v>212</v>
      </c>
      <c r="E120" s="56"/>
      <c r="F120" s="56"/>
      <c r="G120" s="56"/>
      <c r="H120" s="56"/>
      <c r="I120" s="57"/>
      <c r="J120" s="57"/>
      <c r="R120" s="6">
        <f t="shared" ref="R120:R123" si="29">H120*(2*F120+E120)</f>
        <v>0</v>
      </c>
    </row>
    <row r="121" spans="1:18" ht="36">
      <c r="A121" s="56"/>
      <c r="B121" s="56"/>
      <c r="C121" s="56"/>
      <c r="D121" s="56" t="s">
        <v>213</v>
      </c>
      <c r="E121" s="56"/>
      <c r="F121" s="56"/>
      <c r="G121" s="56"/>
      <c r="H121" s="56"/>
      <c r="I121" s="57"/>
      <c r="J121" s="57"/>
      <c r="R121" s="6">
        <f t="shared" si="29"/>
        <v>0</v>
      </c>
    </row>
    <row r="122" spans="1:18" ht="108">
      <c r="A122" s="56"/>
      <c r="B122" s="56"/>
      <c r="C122" s="56"/>
      <c r="D122" s="56" t="s">
        <v>214</v>
      </c>
      <c r="E122" s="56"/>
      <c r="F122" s="56"/>
      <c r="G122" s="56"/>
      <c r="H122" s="56"/>
      <c r="I122" s="57"/>
      <c r="J122" s="57"/>
      <c r="R122" s="6">
        <f t="shared" si="29"/>
        <v>0</v>
      </c>
    </row>
    <row r="123" spans="1:18">
      <c r="A123" s="56"/>
      <c r="B123" s="56"/>
      <c r="C123" s="56"/>
      <c r="D123" s="56"/>
      <c r="E123" s="56"/>
      <c r="F123" s="56"/>
      <c r="G123" s="56"/>
      <c r="H123" s="56"/>
      <c r="I123" s="57"/>
      <c r="J123" s="57"/>
      <c r="R123" s="6">
        <f t="shared" si="29"/>
        <v>0</v>
      </c>
    </row>
    <row r="124" spans="1:18">
      <c r="A124" s="56"/>
      <c r="B124" s="56"/>
      <c r="C124" s="56"/>
      <c r="D124" s="56"/>
      <c r="E124" s="56"/>
      <c r="F124" s="56"/>
      <c r="G124" s="56"/>
      <c r="H124" s="56"/>
      <c r="I124" s="57"/>
      <c r="J124" s="57"/>
    </row>
    <row r="125" spans="1:18" ht="89.25">
      <c r="A125" s="29" t="str">
        <f t="shared" ref="A125" si="30">$A$3</f>
        <v>D.9</v>
      </c>
      <c r="B125" s="29">
        <f>COUNT(B$5:B124)+1</f>
        <v>16</v>
      </c>
      <c r="C125" s="29"/>
      <c r="D125" s="29" t="s">
        <v>253</v>
      </c>
      <c r="E125" s="189" t="s">
        <v>236</v>
      </c>
      <c r="F125" s="29"/>
      <c r="G125" s="29"/>
      <c r="H125" s="29"/>
      <c r="I125" s="30"/>
      <c r="J125" s="30"/>
    </row>
    <row r="126" spans="1:18">
      <c r="A126" s="43"/>
      <c r="B126" s="43"/>
      <c r="C126" s="43"/>
      <c r="D126" s="43" t="s">
        <v>69</v>
      </c>
      <c r="E126" s="43" t="s">
        <v>67</v>
      </c>
      <c r="F126" s="43" t="s">
        <v>68</v>
      </c>
      <c r="G126" s="43"/>
      <c r="H126" s="43"/>
      <c r="I126" s="45"/>
      <c r="J126" s="45"/>
      <c r="R126" s="6">
        <f>SUM(R127:R131)</f>
        <v>0</v>
      </c>
    </row>
    <row r="127" spans="1:18" ht="24">
      <c r="A127" s="56"/>
      <c r="B127" s="56"/>
      <c r="C127" s="56"/>
      <c r="D127" s="56" t="s">
        <v>217</v>
      </c>
      <c r="E127" s="56"/>
      <c r="F127" s="56"/>
      <c r="G127" s="56" t="s">
        <v>55</v>
      </c>
      <c r="H127" s="56">
        <v>1</v>
      </c>
      <c r="I127" s="57">
        <v>0</v>
      </c>
      <c r="J127" s="57">
        <f>H127*I127</f>
        <v>0</v>
      </c>
      <c r="R127" s="6">
        <f>H127*(2*F127+E127)</f>
        <v>0</v>
      </c>
    </row>
    <row r="128" spans="1:18" ht="24">
      <c r="A128" s="56"/>
      <c r="B128" s="56"/>
      <c r="C128" s="56"/>
      <c r="D128" s="56" t="s">
        <v>191</v>
      </c>
      <c r="E128" s="56"/>
      <c r="F128" s="56"/>
      <c r="G128" s="56"/>
      <c r="H128" s="56"/>
      <c r="I128" s="57"/>
      <c r="J128" s="57"/>
      <c r="R128" s="6">
        <f t="shared" ref="R128:R131" si="31">H128*(2*F128+E128)</f>
        <v>0</v>
      </c>
    </row>
    <row r="129" spans="1:18" ht="72">
      <c r="A129" s="56"/>
      <c r="B129" s="56"/>
      <c r="C129" s="56"/>
      <c r="D129" s="56" t="s">
        <v>192</v>
      </c>
      <c r="E129" s="56"/>
      <c r="F129" s="56"/>
      <c r="G129" s="56"/>
      <c r="H129" s="56"/>
      <c r="I129" s="57"/>
      <c r="J129" s="57"/>
      <c r="R129" s="6">
        <f t="shared" si="31"/>
        <v>0</v>
      </c>
    </row>
    <row r="130" spans="1:18" ht="48">
      <c r="A130" s="56"/>
      <c r="B130" s="56"/>
      <c r="C130" s="56"/>
      <c r="D130" s="56" t="s">
        <v>218</v>
      </c>
      <c r="E130" s="56"/>
      <c r="F130" s="56"/>
      <c r="G130" s="56"/>
      <c r="H130" s="56"/>
      <c r="I130" s="57"/>
      <c r="J130" s="57"/>
      <c r="R130" s="6">
        <f t="shared" si="31"/>
        <v>0</v>
      </c>
    </row>
    <row r="131" spans="1:18" ht="24">
      <c r="A131" s="56"/>
      <c r="B131" s="56"/>
      <c r="C131" s="56"/>
      <c r="D131" s="195" t="s">
        <v>740</v>
      </c>
      <c r="E131" s="56"/>
      <c r="F131" s="56"/>
      <c r="G131" s="56"/>
      <c r="H131" s="56"/>
      <c r="I131" s="57"/>
      <c r="J131" s="57"/>
      <c r="R131" s="6">
        <f t="shared" si="31"/>
        <v>0</v>
      </c>
    </row>
    <row r="132" spans="1:18" ht="60">
      <c r="A132" s="56"/>
      <c r="B132" s="56"/>
      <c r="C132" s="56"/>
      <c r="D132" s="56" t="s">
        <v>219</v>
      </c>
      <c r="E132" s="56"/>
      <c r="F132" s="56"/>
      <c r="G132" s="56"/>
      <c r="H132" s="56"/>
      <c r="I132" s="57"/>
      <c r="J132" s="57"/>
    </row>
    <row r="133" spans="1:18" ht="51">
      <c r="A133" s="29" t="str">
        <f t="shared" ref="A133" si="32">$A$3</f>
        <v>D.9</v>
      </c>
      <c r="B133" s="29">
        <f>COUNT(B$5:B132)+1</f>
        <v>17</v>
      </c>
      <c r="C133" s="29"/>
      <c r="D133" s="29" t="s">
        <v>254</v>
      </c>
      <c r="E133" s="189" t="s">
        <v>237</v>
      </c>
      <c r="F133" s="29"/>
      <c r="G133" s="29"/>
      <c r="H133" s="29"/>
      <c r="I133" s="30"/>
      <c r="J133" s="30"/>
    </row>
    <row r="134" spans="1:18">
      <c r="A134" s="43"/>
      <c r="B134" s="43"/>
      <c r="C134" s="43"/>
      <c r="D134" s="43" t="s">
        <v>69</v>
      </c>
      <c r="E134" s="43" t="s">
        <v>67</v>
      </c>
      <c r="F134" s="43" t="s">
        <v>68</v>
      </c>
      <c r="G134" s="43"/>
      <c r="H134" s="43"/>
      <c r="I134" s="45"/>
      <c r="J134" s="45"/>
      <c r="R134" s="6">
        <f>SUM(R135:R139)</f>
        <v>0</v>
      </c>
    </row>
    <row r="135" spans="1:18" ht="120">
      <c r="A135" s="56"/>
      <c r="B135" s="56"/>
      <c r="C135" s="56"/>
      <c r="D135" s="56" t="s">
        <v>190</v>
      </c>
      <c r="E135" s="56"/>
      <c r="F135" s="56"/>
      <c r="G135" s="56" t="s">
        <v>55</v>
      </c>
      <c r="H135" s="56">
        <v>1</v>
      </c>
      <c r="I135" s="57">
        <v>0</v>
      </c>
      <c r="J135" s="57">
        <f>H135*I135</f>
        <v>0</v>
      </c>
      <c r="R135" s="6">
        <f>H135*(2*F135+E135)</f>
        <v>0</v>
      </c>
    </row>
    <row r="136" spans="1:18" ht="48">
      <c r="A136" s="56"/>
      <c r="B136" s="56"/>
      <c r="C136" s="56"/>
      <c r="D136" s="56" t="s">
        <v>741</v>
      </c>
      <c r="E136" s="56"/>
      <c r="F136" s="56"/>
      <c r="G136" s="56"/>
      <c r="H136" s="56"/>
      <c r="I136" s="57"/>
      <c r="J136" s="57"/>
      <c r="R136" s="6">
        <f t="shared" ref="R136:R139" si="33">H136*(2*F136+E136)</f>
        <v>0</v>
      </c>
    </row>
    <row r="137" spans="1:18" ht="156">
      <c r="A137" s="56"/>
      <c r="B137" s="56"/>
      <c r="C137" s="56"/>
      <c r="D137" s="56" t="s">
        <v>742</v>
      </c>
      <c r="E137" s="56"/>
      <c r="F137" s="56"/>
      <c r="G137" s="56"/>
      <c r="H137" s="56"/>
      <c r="I137" s="57"/>
      <c r="J137" s="57"/>
      <c r="R137" s="6">
        <f t="shared" si="33"/>
        <v>0</v>
      </c>
    </row>
    <row r="138" spans="1:18">
      <c r="A138" s="56"/>
      <c r="B138" s="56"/>
      <c r="C138" s="56"/>
      <c r="D138" s="56"/>
      <c r="E138" s="56"/>
      <c r="F138" s="56"/>
      <c r="G138" s="56"/>
      <c r="H138" s="56"/>
      <c r="I138" s="57"/>
      <c r="J138" s="57"/>
      <c r="R138" s="6">
        <f t="shared" si="33"/>
        <v>0</v>
      </c>
    </row>
    <row r="139" spans="1:18">
      <c r="A139" s="56"/>
      <c r="B139" s="56"/>
      <c r="C139" s="56"/>
      <c r="D139" s="139"/>
      <c r="E139" s="56"/>
      <c r="F139" s="56"/>
      <c r="G139" s="56"/>
      <c r="H139" s="56"/>
      <c r="I139" s="57"/>
      <c r="J139" s="57"/>
      <c r="R139" s="6">
        <f t="shared" si="33"/>
        <v>0</v>
      </c>
    </row>
    <row r="140" spans="1:18">
      <c r="A140" s="56"/>
      <c r="B140" s="56"/>
      <c r="C140" s="56"/>
      <c r="D140" s="56"/>
      <c r="E140" s="56"/>
      <c r="F140" s="56"/>
      <c r="G140" s="56"/>
      <c r="H140" s="56"/>
      <c r="I140" s="57"/>
      <c r="J140" s="57"/>
    </row>
    <row r="141" spans="1:18" ht="76.5">
      <c r="A141" s="29" t="str">
        <f t="shared" ref="A141" si="34">$A$3</f>
        <v>D.9</v>
      </c>
      <c r="B141" s="29">
        <f>COUNT(B$5:B140)+1</f>
        <v>18</v>
      </c>
      <c r="C141" s="29"/>
      <c r="D141" s="29" t="s">
        <v>743</v>
      </c>
      <c r="E141" s="189" t="s">
        <v>238</v>
      </c>
      <c r="F141" s="29"/>
      <c r="G141" s="29"/>
      <c r="H141" s="29"/>
      <c r="I141" s="30"/>
      <c r="J141" s="30"/>
    </row>
    <row r="142" spans="1:18">
      <c r="A142" s="43"/>
      <c r="B142" s="43"/>
      <c r="C142" s="43"/>
      <c r="D142" s="43" t="s">
        <v>69</v>
      </c>
      <c r="E142" s="43" t="s">
        <v>67</v>
      </c>
      <c r="F142" s="43" t="s">
        <v>68</v>
      </c>
      <c r="G142" s="43"/>
      <c r="H142" s="43"/>
      <c r="I142" s="45"/>
      <c r="J142" s="45"/>
      <c r="R142" s="6">
        <f>SUM(R143:R147)</f>
        <v>0</v>
      </c>
    </row>
    <row r="143" spans="1:18" ht="120">
      <c r="A143" s="56"/>
      <c r="B143" s="56"/>
      <c r="C143" s="56"/>
      <c r="D143" s="56" t="s">
        <v>190</v>
      </c>
      <c r="E143" s="56"/>
      <c r="F143" s="56"/>
      <c r="G143" s="56" t="s">
        <v>55</v>
      </c>
      <c r="H143" s="56">
        <v>1</v>
      </c>
      <c r="I143" s="57">
        <v>0</v>
      </c>
      <c r="J143" s="57">
        <f>H143*I143</f>
        <v>0</v>
      </c>
      <c r="R143" s="6">
        <f>H143*(2*F143+E143)</f>
        <v>0</v>
      </c>
    </row>
    <row r="144" spans="1:18" ht="24">
      <c r="A144" s="56"/>
      <c r="B144" s="56"/>
      <c r="C144" s="56"/>
      <c r="D144" s="56" t="s">
        <v>212</v>
      </c>
      <c r="E144" s="56"/>
      <c r="F144" s="56"/>
      <c r="G144" s="56"/>
      <c r="H144" s="56"/>
      <c r="I144" s="57"/>
      <c r="J144" s="57"/>
      <c r="R144" s="6">
        <f t="shared" ref="R144:R146" si="35">H144*(2*F144+E144)</f>
        <v>0</v>
      </c>
    </row>
    <row r="145" spans="1:18" ht="120">
      <c r="A145" s="56"/>
      <c r="B145" s="56"/>
      <c r="C145" s="56"/>
      <c r="D145" s="56" t="s">
        <v>744</v>
      </c>
      <c r="E145" s="56"/>
      <c r="F145" s="56"/>
      <c r="G145" s="56"/>
      <c r="H145" s="56"/>
      <c r="I145" s="57"/>
      <c r="J145" s="57"/>
      <c r="R145" s="6">
        <f t="shared" si="35"/>
        <v>0</v>
      </c>
    </row>
    <row r="146" spans="1:18">
      <c r="A146" s="56"/>
      <c r="B146" s="56"/>
      <c r="C146" s="56"/>
      <c r="D146" s="56"/>
      <c r="E146" s="56"/>
      <c r="F146" s="56"/>
      <c r="G146" s="56"/>
      <c r="H146" s="56"/>
      <c r="I146" s="57"/>
      <c r="J146" s="57"/>
      <c r="R146" s="6">
        <f t="shared" si="35"/>
        <v>0</v>
      </c>
    </row>
    <row r="147" spans="1:18" ht="51">
      <c r="A147" s="29" t="str">
        <f t="shared" ref="A147" si="36">$A$3</f>
        <v>D.9</v>
      </c>
      <c r="B147" s="29">
        <f>COUNT(B$5:B146)+1</f>
        <v>19</v>
      </c>
      <c r="C147" s="29"/>
      <c r="D147" s="29" t="s">
        <v>745</v>
      </c>
      <c r="E147" s="189" t="s">
        <v>746</v>
      </c>
      <c r="F147" s="29"/>
      <c r="G147" s="29"/>
      <c r="H147" s="29"/>
      <c r="I147" s="30"/>
      <c r="J147" s="30"/>
    </row>
    <row r="148" spans="1:18">
      <c r="A148" s="43"/>
      <c r="B148" s="43"/>
      <c r="C148" s="43"/>
      <c r="D148" s="43" t="s">
        <v>69</v>
      </c>
      <c r="E148" s="43" t="s">
        <v>67</v>
      </c>
      <c r="F148" s="43" t="s">
        <v>68</v>
      </c>
      <c r="G148" s="43"/>
      <c r="H148" s="43"/>
      <c r="I148" s="45"/>
      <c r="J148" s="45"/>
      <c r="R148" s="6">
        <f>SUM(R149:R152)</f>
        <v>0</v>
      </c>
    </row>
    <row r="149" spans="1:18" ht="120">
      <c r="A149" s="56"/>
      <c r="B149" s="56"/>
      <c r="C149" s="56"/>
      <c r="D149" s="56" t="s">
        <v>190</v>
      </c>
      <c r="E149" s="56"/>
      <c r="F149" s="56"/>
      <c r="G149" s="56" t="s">
        <v>55</v>
      </c>
      <c r="H149" s="56">
        <v>1</v>
      </c>
      <c r="I149" s="57">
        <v>0</v>
      </c>
      <c r="J149" s="57">
        <f>H149*I149</f>
        <v>0</v>
      </c>
      <c r="R149" s="6">
        <f>H149*(2*F149+E149)</f>
        <v>0</v>
      </c>
    </row>
    <row r="150" spans="1:18" ht="36">
      <c r="A150" s="56"/>
      <c r="B150" s="56"/>
      <c r="C150" s="56"/>
      <c r="D150" s="56" t="s">
        <v>747</v>
      </c>
      <c r="E150" s="56"/>
      <c r="F150" s="56"/>
      <c r="G150" s="56"/>
      <c r="H150" s="56"/>
      <c r="I150" s="57"/>
      <c r="J150" s="57"/>
      <c r="R150" s="6">
        <f t="shared" ref="R150:R151" si="37">H150*(2*F150+E150)</f>
        <v>0</v>
      </c>
    </row>
    <row r="151" spans="1:18" ht="144">
      <c r="A151" s="56"/>
      <c r="B151" s="56"/>
      <c r="C151" s="56"/>
      <c r="D151" s="56" t="s">
        <v>748</v>
      </c>
      <c r="E151" s="56"/>
      <c r="F151" s="56"/>
      <c r="G151" s="56"/>
      <c r="H151" s="56"/>
      <c r="I151" s="57"/>
      <c r="J151" s="57"/>
      <c r="R151" s="6">
        <f t="shared" si="37"/>
        <v>0</v>
      </c>
    </row>
    <row r="153" spans="1:18" ht="51">
      <c r="A153" s="29" t="str">
        <f t="shared" ref="A153" si="38">$A$3</f>
        <v>D.9</v>
      </c>
      <c r="B153" s="29">
        <f>COUNT(B$5:B152)+1</f>
        <v>20</v>
      </c>
      <c r="C153" s="29"/>
      <c r="D153" s="29" t="s">
        <v>745</v>
      </c>
      <c r="E153" s="189" t="s">
        <v>749</v>
      </c>
      <c r="F153" s="29"/>
      <c r="G153" s="29"/>
      <c r="H153" s="29"/>
      <c r="I153" s="30"/>
      <c r="J153" s="30"/>
    </row>
    <row r="154" spans="1:18">
      <c r="A154" s="43"/>
      <c r="B154" s="43"/>
      <c r="C154" s="43"/>
      <c r="D154" s="43" t="s">
        <v>69</v>
      </c>
      <c r="E154" s="43" t="s">
        <v>67</v>
      </c>
      <c r="F154" s="43" t="s">
        <v>68</v>
      </c>
      <c r="G154" s="43"/>
      <c r="H154" s="43"/>
      <c r="I154" s="45"/>
      <c r="J154" s="45"/>
      <c r="R154" s="6">
        <f>SUM(R155:R197)</f>
        <v>0</v>
      </c>
    </row>
    <row r="155" spans="1:18" ht="120">
      <c r="A155" s="56"/>
      <c r="B155" s="56"/>
      <c r="C155" s="56"/>
      <c r="D155" s="56" t="s">
        <v>190</v>
      </c>
      <c r="E155" s="56"/>
      <c r="F155" s="56"/>
      <c r="G155" s="56" t="s">
        <v>55</v>
      </c>
      <c r="H155" s="56">
        <v>1</v>
      </c>
      <c r="I155" s="57">
        <v>0</v>
      </c>
      <c r="J155" s="57">
        <f>H155*I155</f>
        <v>0</v>
      </c>
      <c r="R155" s="6">
        <f>H155*(2*F155+E155)</f>
        <v>0</v>
      </c>
    </row>
    <row r="156" spans="1:18" ht="36">
      <c r="A156" s="56"/>
      <c r="B156" s="56"/>
      <c r="C156" s="56"/>
      <c r="D156" s="56" t="s">
        <v>747</v>
      </c>
      <c r="E156" s="56"/>
      <c r="F156" s="56"/>
      <c r="G156" s="56"/>
      <c r="H156" s="56"/>
      <c r="I156" s="57"/>
      <c r="J156" s="57"/>
      <c r="R156" s="6">
        <f t="shared" ref="R156:R158" si="39">H156*(2*F156+E156)</f>
        <v>0</v>
      </c>
    </row>
    <row r="157" spans="1:18" ht="136.5" customHeight="1">
      <c r="A157" s="56"/>
      <c r="B157" s="56"/>
      <c r="C157" s="56"/>
      <c r="D157" s="56" t="s">
        <v>748</v>
      </c>
      <c r="E157" s="56"/>
      <c r="F157" s="56"/>
      <c r="G157" s="56"/>
      <c r="H157" s="56"/>
      <c r="I157" s="57"/>
      <c r="J157" s="57"/>
      <c r="R157" s="6">
        <f t="shared" si="39"/>
        <v>0</v>
      </c>
    </row>
    <row r="158" spans="1:18" ht="13.5" thickBot="1">
      <c r="A158" s="196"/>
      <c r="B158" s="196"/>
      <c r="C158" s="196"/>
      <c r="D158" s="196"/>
      <c r="E158" s="196"/>
      <c r="F158" s="196"/>
      <c r="G158" s="196"/>
      <c r="H158" s="196"/>
      <c r="I158" s="197"/>
      <c r="J158" s="197"/>
      <c r="R158" s="6">
        <f t="shared" si="39"/>
        <v>0</v>
      </c>
    </row>
    <row r="159" spans="1:18" s="1" customFormat="1" ht="15.75" thickBot="1">
      <c r="A159" s="192" t="s">
        <v>720</v>
      </c>
      <c r="B159" s="193"/>
      <c r="C159" s="193"/>
      <c r="D159" s="193"/>
      <c r="E159" s="193"/>
      <c r="F159" s="193"/>
      <c r="G159" s="194"/>
      <c r="H159" s="193"/>
      <c r="I159" s="193"/>
      <c r="J159" s="194"/>
    </row>
    <row r="160" spans="1:18">
      <c r="A160" s="198"/>
      <c r="B160" s="198"/>
      <c r="C160" s="198"/>
      <c r="D160" s="198"/>
      <c r="E160" s="198"/>
      <c r="F160" s="198"/>
      <c r="G160" s="198"/>
      <c r="H160" s="198"/>
      <c r="I160" s="199"/>
      <c r="J160" s="199"/>
      <c r="R160" s="6">
        <f t="shared" ref="R160" si="40">H160*(2*F160+E160)</f>
        <v>0</v>
      </c>
    </row>
    <row r="161" spans="1:18" ht="63.75">
      <c r="A161" s="29" t="str">
        <f t="shared" ref="A161" si="41">$A$3</f>
        <v>D.9</v>
      </c>
      <c r="B161" s="29">
        <f>COUNT(B$5:B160)+1</f>
        <v>21</v>
      </c>
      <c r="C161" s="29"/>
      <c r="D161" s="29" t="s">
        <v>750</v>
      </c>
      <c r="E161" s="189" t="s">
        <v>751</v>
      </c>
      <c r="F161" s="29"/>
      <c r="G161" s="29"/>
      <c r="H161" s="29"/>
      <c r="I161" s="30"/>
      <c r="J161" s="30"/>
    </row>
    <row r="162" spans="1:18">
      <c r="A162" s="43"/>
      <c r="B162" s="43"/>
      <c r="C162" s="43"/>
      <c r="D162" s="43" t="s">
        <v>69</v>
      </c>
      <c r="E162" s="43" t="s">
        <v>67</v>
      </c>
      <c r="F162" s="43" t="s">
        <v>68</v>
      </c>
      <c r="G162" s="43"/>
      <c r="H162" s="43"/>
      <c r="I162" s="45"/>
      <c r="J162" s="45"/>
      <c r="R162" s="6">
        <f>SUM(R163:R169)</f>
        <v>0</v>
      </c>
    </row>
    <row r="163" spans="1:18" ht="120">
      <c r="A163" s="56"/>
      <c r="B163" s="56"/>
      <c r="C163" s="56"/>
      <c r="D163" s="56" t="s">
        <v>190</v>
      </c>
      <c r="E163" s="56"/>
      <c r="F163" s="56"/>
      <c r="G163" s="56" t="s">
        <v>55</v>
      </c>
      <c r="H163" s="56">
        <v>1</v>
      </c>
      <c r="I163" s="57">
        <v>0</v>
      </c>
      <c r="J163" s="57">
        <f>H163*I163</f>
        <v>0</v>
      </c>
      <c r="R163" s="6">
        <f>H163*(2*F163+E163)</f>
        <v>0</v>
      </c>
    </row>
    <row r="164" spans="1:18" ht="24">
      <c r="A164" s="56"/>
      <c r="B164" s="56"/>
      <c r="C164" s="56"/>
      <c r="D164" s="56" t="s">
        <v>212</v>
      </c>
      <c r="E164" s="56"/>
      <c r="F164" s="56"/>
      <c r="G164" s="56"/>
      <c r="H164" s="56"/>
      <c r="I164" s="57"/>
      <c r="J164" s="57"/>
      <c r="R164" s="6">
        <f t="shared" ref="R164:R169" si="42">H164*(2*F164+E164)</f>
        <v>0</v>
      </c>
    </row>
    <row r="165" spans="1:18" ht="48">
      <c r="A165" s="56"/>
      <c r="B165" s="56"/>
      <c r="C165" s="56"/>
      <c r="D165" s="56" t="s">
        <v>752</v>
      </c>
      <c r="E165" s="56"/>
      <c r="F165" s="56"/>
      <c r="G165" s="56"/>
      <c r="H165" s="56"/>
      <c r="I165" s="57"/>
      <c r="J165" s="57"/>
      <c r="R165" s="6">
        <f t="shared" si="42"/>
        <v>0</v>
      </c>
    </row>
    <row r="166" spans="1:18" ht="24">
      <c r="A166" s="56"/>
      <c r="B166" s="56"/>
      <c r="C166" s="56"/>
      <c r="D166" s="56" t="s">
        <v>740</v>
      </c>
      <c r="E166" s="56"/>
      <c r="F166" s="56"/>
      <c r="G166" s="56"/>
      <c r="H166" s="56"/>
      <c r="I166" s="57"/>
      <c r="J166" s="57"/>
      <c r="R166" s="6">
        <f t="shared" si="42"/>
        <v>0</v>
      </c>
    </row>
    <row r="167" spans="1:18" ht="36">
      <c r="A167" s="56"/>
      <c r="B167" s="56"/>
      <c r="C167" s="56"/>
      <c r="D167" s="56" t="s">
        <v>213</v>
      </c>
      <c r="E167" s="56"/>
      <c r="F167" s="56"/>
      <c r="G167" s="56"/>
      <c r="H167" s="56"/>
      <c r="I167" s="57"/>
      <c r="J167" s="57"/>
      <c r="R167" s="6">
        <f t="shared" si="42"/>
        <v>0</v>
      </c>
    </row>
    <row r="168" spans="1:18" ht="96">
      <c r="A168" s="56"/>
      <c r="B168" s="56"/>
      <c r="C168" s="56"/>
      <c r="D168" s="56" t="s">
        <v>753</v>
      </c>
      <c r="E168" s="56"/>
      <c r="F168" s="56"/>
      <c r="G168" s="56"/>
      <c r="H168" s="56"/>
      <c r="I168" s="57"/>
      <c r="J168" s="57"/>
      <c r="R168" s="6">
        <f t="shared" si="42"/>
        <v>0</v>
      </c>
    </row>
    <row r="169" spans="1:18">
      <c r="A169" s="56"/>
      <c r="B169" s="56"/>
      <c r="C169" s="56"/>
      <c r="D169" s="56"/>
      <c r="E169" s="56"/>
      <c r="F169" s="56"/>
      <c r="G169" s="56"/>
      <c r="H169" s="56"/>
      <c r="I169" s="57"/>
      <c r="J169" s="57"/>
      <c r="R169" s="6">
        <f t="shared" si="42"/>
        <v>0</v>
      </c>
    </row>
    <row r="170" spans="1:18" ht="89.25">
      <c r="A170" s="29" t="str">
        <f t="shared" ref="A170" si="43">$A$3</f>
        <v>D.9</v>
      </c>
      <c r="B170" s="29">
        <f>COUNT(B$5:B169)+1</f>
        <v>22</v>
      </c>
      <c r="C170" s="29"/>
      <c r="D170" s="29" t="s">
        <v>754</v>
      </c>
      <c r="E170" s="189" t="s">
        <v>755</v>
      </c>
      <c r="F170" s="29"/>
      <c r="G170" s="29"/>
      <c r="H170" s="29"/>
      <c r="I170" s="30"/>
      <c r="J170" s="30"/>
    </row>
    <row r="171" spans="1:18">
      <c r="A171" s="43"/>
      <c r="B171" s="43"/>
      <c r="C171" s="43"/>
      <c r="D171" s="43" t="s">
        <v>69</v>
      </c>
      <c r="E171" s="43" t="s">
        <v>67</v>
      </c>
      <c r="F171" s="43" t="s">
        <v>68</v>
      </c>
      <c r="G171" s="43"/>
      <c r="H171" s="43"/>
      <c r="I171" s="45"/>
      <c r="J171" s="45"/>
      <c r="R171" s="6">
        <f>SUM(R172:R178)</f>
        <v>0</v>
      </c>
    </row>
    <row r="172" spans="1:18" ht="120">
      <c r="A172" s="56"/>
      <c r="B172" s="56"/>
      <c r="C172" s="56"/>
      <c r="D172" s="56" t="s">
        <v>190</v>
      </c>
      <c r="E172" s="56"/>
      <c r="F172" s="56"/>
      <c r="G172" s="56" t="s">
        <v>55</v>
      </c>
      <c r="H172" s="56">
        <v>1</v>
      </c>
      <c r="I172" s="57">
        <v>0</v>
      </c>
      <c r="J172" s="57">
        <f>H172*I172</f>
        <v>0</v>
      </c>
      <c r="R172" s="6">
        <f>H172*(2*F172+E172)</f>
        <v>0</v>
      </c>
    </row>
    <row r="173" spans="1:18" ht="24">
      <c r="A173" s="56"/>
      <c r="B173" s="56"/>
      <c r="C173" s="56"/>
      <c r="D173" s="56" t="s">
        <v>212</v>
      </c>
      <c r="E173" s="56"/>
      <c r="F173" s="56"/>
      <c r="G173" s="56"/>
      <c r="H173" s="56"/>
      <c r="I173" s="57"/>
      <c r="J173" s="57"/>
      <c r="R173" s="6">
        <f t="shared" ref="R173:R177" si="44">H173*(2*F173+E173)</f>
        <v>0</v>
      </c>
    </row>
    <row r="174" spans="1:18" ht="48">
      <c r="A174" s="56"/>
      <c r="B174" s="56"/>
      <c r="C174" s="56"/>
      <c r="D174" s="56" t="s">
        <v>752</v>
      </c>
      <c r="E174" s="56"/>
      <c r="F174" s="56"/>
      <c r="G174" s="56"/>
      <c r="H174" s="56"/>
      <c r="I174" s="57"/>
      <c r="J174" s="57"/>
      <c r="R174" s="6">
        <f t="shared" si="44"/>
        <v>0</v>
      </c>
    </row>
    <row r="175" spans="1:18" ht="24">
      <c r="A175" s="56"/>
      <c r="B175" s="56"/>
      <c r="C175" s="56"/>
      <c r="D175" s="56" t="s">
        <v>740</v>
      </c>
      <c r="E175" s="56"/>
      <c r="F175" s="56"/>
      <c r="G175" s="56"/>
      <c r="H175" s="56"/>
      <c r="I175" s="57"/>
      <c r="J175" s="57"/>
      <c r="R175" s="6">
        <f t="shared" si="44"/>
        <v>0</v>
      </c>
    </row>
    <row r="176" spans="1:18" ht="36">
      <c r="A176" s="56"/>
      <c r="B176" s="56"/>
      <c r="C176" s="56"/>
      <c r="D176" s="56" t="s">
        <v>213</v>
      </c>
      <c r="E176" s="56"/>
      <c r="F176" s="56"/>
      <c r="G176" s="56"/>
      <c r="H176" s="56"/>
      <c r="I176" s="57"/>
      <c r="J176" s="57"/>
      <c r="R176" s="6">
        <f t="shared" si="44"/>
        <v>0</v>
      </c>
    </row>
    <row r="177" spans="1:18" ht="96">
      <c r="A177" s="56"/>
      <c r="B177" s="56"/>
      <c r="C177" s="56"/>
      <c r="D177" s="56" t="s">
        <v>753</v>
      </c>
      <c r="E177" s="56"/>
      <c r="F177" s="56"/>
      <c r="G177" s="56"/>
      <c r="H177" s="56"/>
      <c r="I177" s="57"/>
      <c r="J177" s="57"/>
      <c r="R177" s="6">
        <f t="shared" si="44"/>
        <v>0</v>
      </c>
    </row>
    <row r="178" spans="1:18">
      <c r="A178" s="43"/>
      <c r="B178" s="43"/>
      <c r="C178" s="43"/>
      <c r="D178" s="43"/>
      <c r="E178" s="43"/>
      <c r="F178" s="43"/>
      <c r="G178" s="43"/>
      <c r="H178" s="43"/>
      <c r="I178" s="45"/>
      <c r="J178" s="45"/>
    </row>
    <row r="179" spans="1:18" ht="63.75">
      <c r="A179" s="29" t="str">
        <f t="shared" ref="A179" si="45">$A$3</f>
        <v>D.9</v>
      </c>
      <c r="B179" s="29">
        <f>COUNT(B$5:B178)+1</f>
        <v>23</v>
      </c>
      <c r="C179" s="29"/>
      <c r="D179" s="29" t="s">
        <v>756</v>
      </c>
      <c r="E179" s="189" t="s">
        <v>757</v>
      </c>
      <c r="F179" s="29"/>
      <c r="G179" s="29"/>
      <c r="H179" s="29"/>
      <c r="I179" s="30"/>
      <c r="J179" s="30"/>
    </row>
    <row r="180" spans="1:18">
      <c r="A180" s="43"/>
      <c r="B180" s="43"/>
      <c r="C180" s="43"/>
      <c r="D180" s="43" t="s">
        <v>69</v>
      </c>
      <c r="E180" s="43" t="s">
        <v>67</v>
      </c>
      <c r="F180" s="43" t="s">
        <v>68</v>
      </c>
      <c r="G180" s="43"/>
      <c r="H180" s="43"/>
      <c r="I180" s="45"/>
      <c r="J180" s="45"/>
      <c r="R180" s="6">
        <f>SUM(R182:R196)</f>
        <v>0</v>
      </c>
    </row>
    <row r="181" spans="1:18">
      <c r="A181" s="56"/>
      <c r="B181" s="56"/>
      <c r="C181" s="56"/>
      <c r="D181" s="56" t="s">
        <v>758</v>
      </c>
      <c r="E181" s="56"/>
      <c r="F181" s="56"/>
      <c r="G181" s="56" t="s">
        <v>55</v>
      </c>
      <c r="H181" s="56">
        <v>1</v>
      </c>
      <c r="I181" s="57">
        <v>0</v>
      </c>
      <c r="J181" s="57">
        <f>H181*I181</f>
        <v>0</v>
      </c>
      <c r="R181" s="6">
        <f>H181*(2*F181+E181)</f>
        <v>0</v>
      </c>
    </row>
    <row r="182" spans="1:18">
      <c r="A182" s="56"/>
      <c r="B182" s="56"/>
      <c r="C182" s="56"/>
      <c r="D182" s="56" t="s">
        <v>759</v>
      </c>
      <c r="E182" s="56"/>
      <c r="F182" s="56"/>
      <c r="G182" s="56"/>
      <c r="H182" s="56"/>
      <c r="I182" s="57"/>
      <c r="J182" s="57"/>
      <c r="R182" s="6">
        <f>H182*(2*F182+E182)</f>
        <v>0</v>
      </c>
    </row>
    <row r="183" spans="1:18" ht="132">
      <c r="A183" s="56"/>
      <c r="B183" s="56"/>
      <c r="C183" s="56"/>
      <c r="D183" s="56" t="s">
        <v>196</v>
      </c>
      <c r="E183" s="56"/>
      <c r="F183" s="56"/>
      <c r="G183" s="56"/>
      <c r="H183" s="56"/>
      <c r="I183" s="57"/>
      <c r="J183" s="57"/>
      <c r="R183" s="6">
        <f t="shared" ref="R183:R195" si="46">H183*(2*F183+E183)</f>
        <v>0</v>
      </c>
    </row>
    <row r="184" spans="1:18" ht="36">
      <c r="A184" s="56"/>
      <c r="B184" s="56"/>
      <c r="C184" s="56"/>
      <c r="D184" s="56" t="s">
        <v>197</v>
      </c>
      <c r="E184" s="56"/>
      <c r="F184" s="56"/>
      <c r="G184" s="56"/>
      <c r="H184" s="56"/>
      <c r="I184" s="57"/>
      <c r="J184" s="57"/>
      <c r="R184" s="6">
        <f t="shared" si="46"/>
        <v>0</v>
      </c>
    </row>
    <row r="185" spans="1:18" ht="108">
      <c r="A185" s="56"/>
      <c r="B185" s="56"/>
      <c r="C185" s="56"/>
      <c r="D185" s="56" t="s">
        <v>198</v>
      </c>
      <c r="E185" s="56"/>
      <c r="F185" s="56"/>
      <c r="G185" s="56"/>
      <c r="H185" s="56"/>
      <c r="I185" s="57"/>
      <c r="J185" s="57"/>
      <c r="R185" s="6">
        <f t="shared" si="46"/>
        <v>0</v>
      </c>
    </row>
    <row r="186" spans="1:18">
      <c r="A186" s="56"/>
      <c r="B186" s="56"/>
      <c r="C186" s="56"/>
      <c r="D186" s="56"/>
      <c r="E186" s="56"/>
      <c r="F186" s="56"/>
      <c r="G186" s="56"/>
      <c r="H186" s="56"/>
      <c r="I186" s="57"/>
      <c r="J186" s="57"/>
      <c r="R186" s="6">
        <f t="shared" si="46"/>
        <v>0</v>
      </c>
    </row>
    <row r="187" spans="1:18" ht="76.5">
      <c r="A187" s="29" t="str">
        <f t="shared" ref="A187" si="47">$A$3</f>
        <v>D.9</v>
      </c>
      <c r="B187" s="29">
        <f>COUNT(B$5:B186)+1</f>
        <v>24</v>
      </c>
      <c r="C187" s="29"/>
      <c r="D187" s="29" t="s">
        <v>760</v>
      </c>
      <c r="E187" s="215" t="s">
        <v>761</v>
      </c>
      <c r="F187" s="29"/>
      <c r="G187" s="29"/>
      <c r="H187" s="29"/>
      <c r="I187" s="30"/>
      <c r="J187" s="30"/>
    </row>
    <row r="188" spans="1:18">
      <c r="A188" s="43"/>
      <c r="B188" s="43"/>
      <c r="C188" s="43"/>
      <c r="D188" s="43" t="s">
        <v>69</v>
      </c>
      <c r="E188" s="43" t="s">
        <v>67</v>
      </c>
      <c r="F188" s="43" t="s">
        <v>68</v>
      </c>
      <c r="G188" s="43"/>
      <c r="H188" s="43"/>
      <c r="I188" s="45"/>
      <c r="J188" s="45"/>
      <c r="R188" s="6">
        <f>SUM(R189:R193)</f>
        <v>0</v>
      </c>
    </row>
    <row r="189" spans="1:18" ht="24">
      <c r="A189" s="56"/>
      <c r="B189" s="56"/>
      <c r="C189" s="56"/>
      <c r="D189" s="56" t="s">
        <v>200</v>
      </c>
      <c r="E189" s="56"/>
      <c r="F189" s="56"/>
      <c r="G189" s="56" t="s">
        <v>55</v>
      </c>
      <c r="H189" s="56">
        <v>2</v>
      </c>
      <c r="I189" s="57">
        <v>0</v>
      </c>
      <c r="J189" s="57">
        <f>H189*I189</f>
        <v>0</v>
      </c>
      <c r="R189" s="6">
        <f>H189*(2*F189+E189)</f>
        <v>0</v>
      </c>
    </row>
    <row r="190" spans="1:18" ht="24">
      <c r="A190" s="56"/>
      <c r="B190" s="56"/>
      <c r="C190" s="56"/>
      <c r="D190" s="56" t="s">
        <v>762</v>
      </c>
      <c r="E190" s="56"/>
      <c r="F190" s="56"/>
      <c r="G190" s="56"/>
      <c r="H190" s="56"/>
      <c r="I190" s="57"/>
      <c r="J190" s="57"/>
      <c r="R190" s="6">
        <f t="shared" ref="R190:R193" si="48">H190*(2*F190+E190)</f>
        <v>0</v>
      </c>
    </row>
    <row r="191" spans="1:18" ht="108">
      <c r="A191" s="56"/>
      <c r="B191" s="56"/>
      <c r="C191" s="56"/>
      <c r="D191" s="56" t="s">
        <v>763</v>
      </c>
      <c r="E191" s="56"/>
      <c r="F191" s="56"/>
      <c r="G191" s="56"/>
      <c r="H191" s="56"/>
      <c r="I191" s="57"/>
      <c r="J191" s="57"/>
      <c r="R191" s="6">
        <f t="shared" si="48"/>
        <v>0</v>
      </c>
    </row>
    <row r="192" spans="1:18" ht="36">
      <c r="A192" s="56"/>
      <c r="B192" s="56"/>
      <c r="C192" s="56"/>
      <c r="D192" s="56" t="s">
        <v>202</v>
      </c>
      <c r="E192" s="56"/>
      <c r="F192" s="56"/>
      <c r="G192" s="56"/>
      <c r="H192" s="56"/>
      <c r="I192" s="57"/>
      <c r="J192" s="57"/>
      <c r="R192" s="6">
        <f t="shared" si="48"/>
        <v>0</v>
      </c>
    </row>
    <row r="193" spans="1:18" ht="96">
      <c r="A193" s="56"/>
      <c r="B193" s="56"/>
      <c r="C193" s="56"/>
      <c r="D193" s="56" t="s">
        <v>207</v>
      </c>
      <c r="E193" s="56"/>
      <c r="F193" s="56"/>
      <c r="G193" s="56"/>
      <c r="H193" s="56"/>
      <c r="I193" s="57"/>
      <c r="J193" s="57"/>
      <c r="R193" s="6">
        <f t="shared" si="48"/>
        <v>0</v>
      </c>
    </row>
    <row r="194" spans="1:18">
      <c r="A194" s="56"/>
      <c r="B194" s="56"/>
      <c r="C194" s="56"/>
      <c r="D194" s="56"/>
      <c r="E194" s="56"/>
      <c r="F194" s="56"/>
      <c r="G194" s="56"/>
      <c r="H194" s="56"/>
      <c r="I194" s="57"/>
      <c r="J194" s="57"/>
      <c r="R194" s="6">
        <f t="shared" si="46"/>
        <v>0</v>
      </c>
    </row>
    <row r="195" spans="1:18">
      <c r="A195" s="56"/>
      <c r="B195" s="56"/>
      <c r="C195" s="56"/>
      <c r="D195" s="56"/>
      <c r="E195" s="56"/>
      <c r="F195" s="56"/>
      <c r="G195" s="56"/>
      <c r="H195" s="56"/>
      <c r="I195" s="57"/>
      <c r="J195" s="57"/>
      <c r="R195" s="6">
        <f t="shared" si="46"/>
        <v>0</v>
      </c>
    </row>
    <row r="196" spans="1:18">
      <c r="A196" s="56"/>
      <c r="B196" s="56"/>
      <c r="C196" s="56"/>
      <c r="D196" s="56"/>
      <c r="E196" s="56"/>
      <c r="F196" s="56"/>
      <c r="G196" s="56"/>
      <c r="H196" s="56"/>
      <c r="I196" s="57"/>
      <c r="J196" s="57"/>
    </row>
    <row r="197" spans="1:18">
      <c r="A197" s="56"/>
      <c r="B197" s="56"/>
      <c r="C197" s="56"/>
      <c r="D197" s="56"/>
      <c r="E197" s="56"/>
      <c r="F197" s="56"/>
      <c r="G197" s="56"/>
      <c r="H197" s="56"/>
      <c r="I197" s="57"/>
      <c r="J197" s="57"/>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4619B-D390-4B7A-B0AC-4EB736A841B1}">
  <sheetPr>
    <tabColor theme="5" tint="0.39997558519241921"/>
  </sheetPr>
  <dimension ref="A1:P52"/>
  <sheetViews>
    <sheetView showGridLines="0" view="pageBreakPreview" zoomScale="130" zoomScaleNormal="100" zoomScaleSheetLayoutView="130" workbookViewId="0">
      <selection activeCell="G8" sqref="G8"/>
    </sheetView>
  </sheetViews>
  <sheetFormatPr defaultRowHeight="12.75"/>
  <cols>
    <col min="1" max="1" width="4.7109375" style="42" customWidth="1"/>
    <col min="2" max="2" width="3.28515625" style="42" customWidth="1"/>
    <col min="3" max="3" width="2.7109375" style="6" customWidth="1"/>
    <col min="4" max="4" width="48.42578125" style="6" customWidth="1"/>
    <col min="5" max="5" width="5.28515625" style="6" customWidth="1"/>
    <col min="6" max="6" width="5.7109375" style="58" customWidth="1"/>
    <col min="7" max="7" width="9.28515625" style="10" customWidth="1"/>
    <col min="8" max="8" width="12.7109375" style="59" customWidth="1"/>
    <col min="9" max="10" width="14.140625" style="1" customWidth="1"/>
    <col min="11" max="11" width="16" style="1" bestFit="1" customWidth="1"/>
    <col min="12" max="12" width="23.140625" style="1" bestFit="1" customWidth="1"/>
    <col min="13" max="13" width="16" style="1" bestFit="1" customWidth="1"/>
    <col min="14" max="14" width="33.7109375" style="1" bestFit="1" customWidth="1"/>
    <col min="15" max="15" width="9.140625" style="6"/>
    <col min="16" max="16" width="11.140625" style="6" bestFit="1" customWidth="1"/>
    <col min="17" max="16384" width="9.140625" style="6"/>
  </cols>
  <sheetData>
    <row r="1" spans="1:16">
      <c r="A1" s="43" t="s">
        <v>0</v>
      </c>
      <c r="B1" s="43"/>
      <c r="C1" s="43"/>
      <c r="D1" s="43" t="s">
        <v>1</v>
      </c>
      <c r="E1" s="43" t="s">
        <v>2</v>
      </c>
      <c r="F1" s="43" t="s">
        <v>3</v>
      </c>
      <c r="G1" s="45" t="s">
        <v>4</v>
      </c>
      <c r="H1" s="45" t="s">
        <v>5</v>
      </c>
    </row>
    <row r="2" spans="1:16">
      <c r="C2" s="43"/>
      <c r="D2" s="43"/>
      <c r="E2" s="43"/>
      <c r="F2" s="44"/>
      <c r="G2" s="45"/>
      <c r="H2" s="46"/>
    </row>
    <row r="3" spans="1:16" ht="30">
      <c r="A3" s="186" t="s">
        <v>577</v>
      </c>
      <c r="B3" s="186"/>
      <c r="C3" s="186"/>
      <c r="D3" s="186" t="str">
        <f>+[5]rekapitualcija!C34</f>
        <v>POŽARNO VENTILACIJSKI SISTEM</v>
      </c>
      <c r="E3" s="186"/>
      <c r="F3" s="186"/>
      <c r="G3" s="188"/>
      <c r="H3" s="188">
        <f>SUM(H6:H51)</f>
        <v>0</v>
      </c>
    </row>
    <row r="4" spans="1:16" s="55" customFormat="1">
      <c r="A4" s="49"/>
      <c r="B4" s="49"/>
      <c r="C4" s="50"/>
      <c r="D4" s="51" t="s">
        <v>57</v>
      </c>
      <c r="E4" s="51" t="str">
        <f>A3</f>
        <v>D.9_1</v>
      </c>
      <c r="F4" s="52"/>
      <c r="G4" s="53"/>
      <c r="H4" s="54"/>
      <c r="I4" s="1"/>
      <c r="J4" s="1"/>
      <c r="K4" s="1"/>
      <c r="L4" s="1"/>
      <c r="M4" s="1"/>
      <c r="N4" s="1"/>
    </row>
    <row r="5" spans="1:16" ht="15.75">
      <c r="A5" s="70"/>
      <c r="B5" s="70"/>
      <c r="C5" s="71"/>
      <c r="D5" s="71"/>
      <c r="E5" s="71"/>
      <c r="F5" s="72"/>
      <c r="G5" s="73"/>
      <c r="H5" s="74"/>
    </row>
    <row r="6" spans="1:16" ht="25.5">
      <c r="A6" s="29" t="str">
        <f t="shared" ref="A6" si="0">$A$3</f>
        <v>D.9_1</v>
      </c>
      <c r="B6" s="29">
        <f>COUNT(B$5:B5)+1</f>
        <v>1</v>
      </c>
      <c r="C6" s="29"/>
      <c r="D6" s="176" t="s">
        <v>764</v>
      </c>
      <c r="E6" s="29"/>
      <c r="F6" s="29"/>
      <c r="G6" s="30"/>
      <c r="H6" s="30"/>
    </row>
    <row r="7" spans="1:16">
      <c r="A7" s="43"/>
      <c r="B7" s="43"/>
      <c r="C7" s="43"/>
      <c r="D7" s="43" t="s">
        <v>69</v>
      </c>
      <c r="E7" s="43"/>
      <c r="F7" s="43"/>
      <c r="G7" s="45"/>
      <c r="H7" s="45"/>
      <c r="P7" s="6" t="e">
        <f>SUM(P8:P11)</f>
        <v>#REF!</v>
      </c>
    </row>
    <row r="8" spans="1:16" ht="72">
      <c r="A8" s="56"/>
      <c r="B8" s="56"/>
      <c r="C8" s="56">
        <v>1</v>
      </c>
      <c r="D8" s="56" t="s">
        <v>579</v>
      </c>
      <c r="E8" s="56" t="s">
        <v>580</v>
      </c>
      <c r="F8" s="56" t="s">
        <v>408</v>
      </c>
      <c r="G8" s="57">
        <v>0</v>
      </c>
      <c r="H8" s="57">
        <f>F8*G8</f>
        <v>0</v>
      </c>
      <c r="P8" s="6" t="e">
        <f>F8*(2*#REF!+#REF!)</f>
        <v>#REF!</v>
      </c>
    </row>
    <row r="9" spans="1:16" ht="24">
      <c r="A9" s="56"/>
      <c r="B9" s="56"/>
      <c r="C9" s="56">
        <v>2</v>
      </c>
      <c r="D9" s="56" t="s">
        <v>581</v>
      </c>
      <c r="E9" s="56" t="s">
        <v>580</v>
      </c>
      <c r="F9" s="56" t="s">
        <v>408</v>
      </c>
      <c r="G9" s="57">
        <v>0</v>
      </c>
      <c r="H9" s="57">
        <f t="shared" ref="H9:H10" si="1">F9*G9</f>
        <v>0</v>
      </c>
      <c r="P9" s="6" t="e">
        <f>F9*(2*#REF!+#REF!)</f>
        <v>#REF!</v>
      </c>
    </row>
    <row r="10" spans="1:16" ht="24">
      <c r="A10" s="56"/>
      <c r="B10" s="56"/>
      <c r="C10" s="56">
        <v>3</v>
      </c>
      <c r="D10" s="56" t="s">
        <v>582</v>
      </c>
      <c r="E10" s="56" t="s">
        <v>580</v>
      </c>
      <c r="F10" s="56" t="s">
        <v>408</v>
      </c>
      <c r="G10" s="57">
        <v>0</v>
      </c>
      <c r="H10" s="57">
        <f t="shared" si="1"/>
        <v>0</v>
      </c>
      <c r="P10" s="6" t="e">
        <f>F10*(2*#REF!+#REF!)</f>
        <v>#REF!</v>
      </c>
    </row>
    <row r="11" spans="1:16">
      <c r="A11" s="56"/>
      <c r="B11" s="56"/>
      <c r="C11" s="56"/>
      <c r="D11" s="56"/>
      <c r="E11" s="56"/>
      <c r="F11" s="56"/>
      <c r="G11" s="57"/>
      <c r="H11" s="57"/>
      <c r="P11" s="6" t="e">
        <f>F11*(2*#REF!+#REF!)</f>
        <v>#REF!</v>
      </c>
    </row>
    <row r="12" spans="1:16" ht="25.5">
      <c r="A12" s="29" t="str">
        <f t="shared" ref="A12" si="2">$A$3</f>
        <v>D.9_1</v>
      </c>
      <c r="B12" s="29">
        <f>COUNT(B$5:B11)+1</f>
        <v>2</v>
      </c>
      <c r="C12" s="29"/>
      <c r="D12" s="176" t="s">
        <v>583</v>
      </c>
      <c r="E12" s="29"/>
      <c r="F12" s="29"/>
      <c r="G12" s="30"/>
      <c r="H12" s="30"/>
    </row>
    <row r="13" spans="1:16">
      <c r="A13" s="43"/>
      <c r="B13" s="43"/>
      <c r="C13" s="43"/>
      <c r="D13" s="43" t="s">
        <v>69</v>
      </c>
      <c r="E13" s="43"/>
      <c r="F13" s="43"/>
      <c r="G13" s="45"/>
      <c r="H13" s="45"/>
      <c r="P13" s="6" t="e">
        <f>SUM(P14:P14)</f>
        <v>#REF!</v>
      </c>
    </row>
    <row r="14" spans="1:16" ht="150" customHeight="1">
      <c r="A14" s="56"/>
      <c r="B14" s="56"/>
      <c r="C14" s="56">
        <v>1</v>
      </c>
      <c r="D14" s="56" t="s">
        <v>584</v>
      </c>
      <c r="E14" s="56" t="s">
        <v>580</v>
      </c>
      <c r="F14" s="56">
        <v>0</v>
      </c>
      <c r="G14" s="57">
        <v>0</v>
      </c>
      <c r="H14" s="57">
        <f>F14*G14</f>
        <v>0</v>
      </c>
      <c r="I14" s="200"/>
      <c r="P14" s="6" t="e">
        <f>F14*(2*#REF!+#REF!)</f>
        <v>#REF!</v>
      </c>
    </row>
    <row r="15" spans="1:16">
      <c r="A15" s="56"/>
      <c r="B15" s="56"/>
      <c r="C15" s="56"/>
      <c r="D15" s="139" t="s">
        <v>775</v>
      </c>
      <c r="E15" s="56"/>
      <c r="F15" s="56"/>
      <c r="G15" s="57"/>
      <c r="H15" s="57"/>
    </row>
    <row r="16" spans="1:16" ht="25.5">
      <c r="A16" s="29" t="str">
        <f t="shared" ref="A16" si="3">$A$3</f>
        <v>D.9_1</v>
      </c>
      <c r="B16" s="29">
        <f>COUNT(B$5:B15)+1</f>
        <v>3</v>
      </c>
      <c r="C16" s="29"/>
      <c r="D16" s="176" t="s">
        <v>765</v>
      </c>
      <c r="E16" s="29"/>
      <c r="F16" s="29"/>
      <c r="G16" s="30"/>
      <c r="H16" s="30"/>
    </row>
    <row r="17" spans="1:16">
      <c r="A17" s="43"/>
      <c r="B17" s="43"/>
      <c r="C17" s="43"/>
      <c r="D17" s="43" t="s">
        <v>69</v>
      </c>
      <c r="E17" s="43"/>
      <c r="F17" s="43"/>
      <c r="G17" s="45"/>
      <c r="H17" s="45"/>
      <c r="P17" s="6" t="e">
        <f>SUM(P18:P18)</f>
        <v>#REF!</v>
      </c>
    </row>
    <row r="18" spans="1:16" ht="24">
      <c r="A18" s="56"/>
      <c r="B18" s="56"/>
      <c r="C18" s="56">
        <v>1</v>
      </c>
      <c r="D18" s="56" t="s">
        <v>585</v>
      </c>
      <c r="E18" s="56" t="s">
        <v>580</v>
      </c>
      <c r="F18" s="56">
        <v>0</v>
      </c>
      <c r="G18" s="57">
        <v>0</v>
      </c>
      <c r="H18" s="57">
        <f>F18*G18</f>
        <v>0</v>
      </c>
      <c r="I18" s="200"/>
      <c r="P18" s="6" t="e">
        <f>F18*(2*#REF!+#REF!)</f>
        <v>#REF!</v>
      </c>
    </row>
    <row r="19" spans="1:16">
      <c r="A19" s="56"/>
      <c r="B19" s="56"/>
      <c r="C19" s="56"/>
      <c r="D19" s="139" t="s">
        <v>775</v>
      </c>
      <c r="E19" s="56"/>
      <c r="F19" s="56"/>
      <c r="G19" s="57"/>
      <c r="H19" s="57"/>
    </row>
    <row r="20" spans="1:16" ht="25.5">
      <c r="A20" s="29" t="str">
        <f t="shared" ref="A20" si="4">$A$3</f>
        <v>D.9_1</v>
      </c>
      <c r="B20" s="29">
        <f>COUNT(B$5:B19)+1</f>
        <v>4</v>
      </c>
      <c r="C20" s="29"/>
      <c r="D20" s="176" t="s">
        <v>766</v>
      </c>
      <c r="E20" s="29"/>
      <c r="F20" s="29"/>
      <c r="G20" s="30"/>
      <c r="H20" s="30"/>
    </row>
    <row r="21" spans="1:16">
      <c r="A21" s="43"/>
      <c r="B21" s="43"/>
      <c r="C21" s="43"/>
      <c r="D21" s="43" t="s">
        <v>69</v>
      </c>
      <c r="E21" s="43"/>
      <c r="F21" s="43"/>
      <c r="G21" s="45"/>
      <c r="H21" s="45"/>
      <c r="P21" s="6" t="e">
        <f>SUM(P22:P24)</f>
        <v>#REF!</v>
      </c>
    </row>
    <row r="22" spans="1:16" ht="72">
      <c r="A22" s="56"/>
      <c r="B22" s="56"/>
      <c r="C22" s="56">
        <v>1</v>
      </c>
      <c r="D22" s="56" t="s">
        <v>767</v>
      </c>
      <c r="E22" s="56" t="s">
        <v>580</v>
      </c>
      <c r="F22" s="56" t="s">
        <v>416</v>
      </c>
      <c r="G22" s="57">
        <v>0</v>
      </c>
      <c r="H22" s="57">
        <f>F22*G22</f>
        <v>0</v>
      </c>
      <c r="P22" s="6" t="e">
        <f>F22*(2*#REF!+#REF!)</f>
        <v>#REF!</v>
      </c>
    </row>
    <row r="23" spans="1:16" ht="24">
      <c r="A23" s="56"/>
      <c r="B23" s="56"/>
      <c r="C23" s="56">
        <v>2</v>
      </c>
      <c r="D23" s="56" t="s">
        <v>581</v>
      </c>
      <c r="E23" s="56" t="s">
        <v>580</v>
      </c>
      <c r="F23" s="56" t="s">
        <v>416</v>
      </c>
      <c r="G23" s="57">
        <v>0</v>
      </c>
      <c r="H23" s="57">
        <f t="shared" ref="H23:H24" si="5">F23*G23</f>
        <v>0</v>
      </c>
      <c r="P23" s="6" t="e">
        <f>F23*(2*#REF!+#REF!)</f>
        <v>#REF!</v>
      </c>
    </row>
    <row r="24" spans="1:16" ht="24">
      <c r="A24" s="56"/>
      <c r="B24" s="56"/>
      <c r="C24" s="56">
        <v>3</v>
      </c>
      <c r="D24" s="56" t="s">
        <v>582</v>
      </c>
      <c r="E24" s="56" t="s">
        <v>580</v>
      </c>
      <c r="F24" s="56" t="s">
        <v>416</v>
      </c>
      <c r="G24" s="57">
        <v>0</v>
      </c>
      <c r="H24" s="57">
        <f t="shared" si="5"/>
        <v>0</v>
      </c>
      <c r="P24" s="6" t="e">
        <f>F24*(2*#REF!+#REF!)</f>
        <v>#REF!</v>
      </c>
    </row>
    <row r="25" spans="1:16">
      <c r="A25" s="56"/>
      <c r="B25" s="56"/>
      <c r="C25" s="56"/>
      <c r="D25" s="56"/>
      <c r="E25" s="56"/>
      <c r="F25" s="56"/>
      <c r="G25" s="57"/>
      <c r="H25" s="57"/>
    </row>
    <row r="26" spans="1:16" ht="25.5">
      <c r="A26" s="29" t="str">
        <f t="shared" ref="A26" si="6">$A$3</f>
        <v>D.9_1</v>
      </c>
      <c r="B26" s="29">
        <f>COUNT(B$5:B25)+1</f>
        <v>5</v>
      </c>
      <c r="C26" s="29"/>
      <c r="D26" s="176" t="s">
        <v>583</v>
      </c>
      <c r="E26" s="29"/>
      <c r="F26" s="29"/>
      <c r="G26" s="30"/>
      <c r="H26" s="30"/>
      <c r="I26" s="185"/>
    </row>
    <row r="27" spans="1:16">
      <c r="A27" s="43"/>
      <c r="B27" s="43"/>
      <c r="C27" s="43"/>
      <c r="D27" s="43" t="s">
        <v>69</v>
      </c>
      <c r="E27" s="43"/>
      <c r="F27" s="43"/>
      <c r="G27" s="45"/>
      <c r="H27" s="45"/>
      <c r="P27" s="6" t="e">
        <f>SUM(P28:P28)</f>
        <v>#REF!</v>
      </c>
    </row>
    <row r="28" spans="1:16" ht="148.5" customHeight="1">
      <c r="A28" s="56"/>
      <c r="B28" s="56"/>
      <c r="C28" s="56">
        <v>1</v>
      </c>
      <c r="D28" s="56" t="s">
        <v>584</v>
      </c>
      <c r="E28" s="56" t="s">
        <v>580</v>
      </c>
      <c r="F28" s="56">
        <v>0</v>
      </c>
      <c r="G28" s="57">
        <v>0</v>
      </c>
      <c r="H28" s="57">
        <f>F28*G28</f>
        <v>0</v>
      </c>
      <c r="P28" s="6" t="e">
        <f>F28*(2*#REF!+#REF!)</f>
        <v>#REF!</v>
      </c>
    </row>
    <row r="29" spans="1:16">
      <c r="A29" s="56"/>
      <c r="B29" s="56"/>
      <c r="C29" s="56"/>
      <c r="D29" s="139" t="s">
        <v>775</v>
      </c>
      <c r="E29" s="56"/>
      <c r="F29" s="56"/>
      <c r="G29" s="57"/>
      <c r="H29" s="57"/>
    </row>
    <row r="30" spans="1:16" ht="23.25" customHeight="1">
      <c r="A30" s="29" t="str">
        <f t="shared" ref="A30" si="7">$A$3</f>
        <v>D.9_1</v>
      </c>
      <c r="B30" s="29">
        <f>COUNT(B$5:B29)+1</f>
        <v>6</v>
      </c>
      <c r="C30" s="29"/>
      <c r="D30" s="176" t="s">
        <v>765</v>
      </c>
      <c r="E30" s="29"/>
      <c r="F30" s="29"/>
      <c r="G30" s="30"/>
      <c r="H30" s="30"/>
    </row>
    <row r="31" spans="1:16">
      <c r="A31" s="43"/>
      <c r="B31" s="43"/>
      <c r="C31" s="43"/>
      <c r="D31" s="43" t="s">
        <v>69</v>
      </c>
      <c r="E31" s="43"/>
      <c r="F31" s="43"/>
      <c r="G31" s="45"/>
      <c r="H31" s="45"/>
      <c r="P31" s="6" t="e">
        <f>SUM(P32:P32)</f>
        <v>#REF!</v>
      </c>
    </row>
    <row r="32" spans="1:16" ht="24">
      <c r="A32" s="56"/>
      <c r="B32" s="56"/>
      <c r="C32" s="56">
        <v>1</v>
      </c>
      <c r="D32" s="56" t="s">
        <v>585</v>
      </c>
      <c r="E32" s="56" t="s">
        <v>55</v>
      </c>
      <c r="F32" s="56">
        <v>0</v>
      </c>
      <c r="G32" s="57">
        <v>0</v>
      </c>
      <c r="H32" s="57">
        <f>F32*G32</f>
        <v>0</v>
      </c>
      <c r="I32" s="185"/>
      <c r="P32" s="6" t="e">
        <f>F32*(2*#REF!+#REF!)</f>
        <v>#REF!</v>
      </c>
    </row>
    <row r="33" spans="1:16">
      <c r="A33" s="56"/>
      <c r="B33" s="56"/>
      <c r="C33" s="56"/>
      <c r="D33" s="139" t="s">
        <v>775</v>
      </c>
      <c r="E33" s="56"/>
      <c r="F33" s="56"/>
      <c r="G33" s="57"/>
      <c r="H33" s="57"/>
    </row>
    <row r="34" spans="1:16" ht="25.5">
      <c r="A34" s="29" t="str">
        <f t="shared" ref="A34" si="8">$A$3</f>
        <v>D.9_1</v>
      </c>
      <c r="B34" s="29">
        <f>COUNT(B$5:B33)+1</f>
        <v>7</v>
      </c>
      <c r="C34" s="29"/>
      <c r="D34" s="176" t="s">
        <v>768</v>
      </c>
      <c r="E34" s="29"/>
      <c r="F34" s="29"/>
      <c r="G34" s="30"/>
      <c r="H34" s="30"/>
    </row>
    <row r="35" spans="1:16">
      <c r="A35" s="43"/>
      <c r="B35" s="43"/>
      <c r="C35" s="43"/>
      <c r="D35" s="43" t="s">
        <v>69</v>
      </c>
      <c r="E35" s="43"/>
      <c r="F35" s="43"/>
      <c r="G35" s="45"/>
      <c r="H35" s="45"/>
      <c r="P35" s="6" t="e">
        <f>SUM(P36:P38)</f>
        <v>#REF!</v>
      </c>
    </row>
    <row r="36" spans="1:16" ht="48">
      <c r="A36" s="56"/>
      <c r="B36" s="56"/>
      <c r="C36" s="56">
        <v>1</v>
      </c>
      <c r="D36" s="56" t="s">
        <v>769</v>
      </c>
      <c r="E36" s="56" t="s">
        <v>580</v>
      </c>
      <c r="F36" s="56">
        <v>3</v>
      </c>
      <c r="G36" s="57">
        <v>0</v>
      </c>
      <c r="H36" s="57">
        <f>F36*G36</f>
        <v>0</v>
      </c>
      <c r="P36" s="6" t="e">
        <f>F36*(2*#REF!+#REF!)</f>
        <v>#REF!</v>
      </c>
    </row>
    <row r="37" spans="1:16" ht="24">
      <c r="A37" s="56"/>
      <c r="B37" s="56"/>
      <c r="C37" s="56">
        <v>2</v>
      </c>
      <c r="D37" s="56" t="s">
        <v>770</v>
      </c>
      <c r="E37" s="56" t="s">
        <v>580</v>
      </c>
      <c r="F37" s="56">
        <v>3</v>
      </c>
      <c r="G37" s="57">
        <v>0</v>
      </c>
      <c r="H37" s="57">
        <f t="shared" ref="H37:H39" si="9">F37*G37</f>
        <v>0</v>
      </c>
      <c r="P37" s="6" t="e">
        <f>F37*(2*#REF!+#REF!)</f>
        <v>#REF!</v>
      </c>
    </row>
    <row r="38" spans="1:16">
      <c r="A38" s="56"/>
      <c r="B38" s="56"/>
      <c r="C38" s="56">
        <v>3</v>
      </c>
      <c r="D38" s="56" t="s">
        <v>771</v>
      </c>
      <c r="E38" s="56" t="s">
        <v>580</v>
      </c>
      <c r="F38" s="56">
        <v>2</v>
      </c>
      <c r="G38" s="57">
        <v>0</v>
      </c>
      <c r="H38" s="57">
        <f t="shared" si="9"/>
        <v>0</v>
      </c>
      <c r="P38" s="6" t="e">
        <f>F38*(2*#REF!+#REF!)</f>
        <v>#REF!</v>
      </c>
    </row>
    <row r="39" spans="1:16">
      <c r="A39" s="56"/>
      <c r="B39" s="56"/>
      <c r="C39" s="56">
        <v>4</v>
      </c>
      <c r="D39" s="56" t="s">
        <v>772</v>
      </c>
      <c r="E39" s="56" t="s">
        <v>580</v>
      </c>
      <c r="F39" s="56">
        <v>3</v>
      </c>
      <c r="G39" s="57">
        <v>0</v>
      </c>
      <c r="H39" s="57">
        <f t="shared" si="9"/>
        <v>0</v>
      </c>
    </row>
    <row r="40" spans="1:16">
      <c r="A40" s="56"/>
      <c r="B40" s="56"/>
      <c r="C40" s="56"/>
      <c r="D40" s="56"/>
      <c r="E40" s="56"/>
      <c r="F40" s="56"/>
      <c r="G40" s="57"/>
      <c r="H40" s="57"/>
    </row>
    <row r="41" spans="1:16" ht="14.25" customHeight="1">
      <c r="A41" s="29" t="str">
        <f t="shared" ref="A41" si="10">$A$3</f>
        <v>D.9_1</v>
      </c>
      <c r="B41" s="29">
        <f>COUNT(B$5:B40)+1</f>
        <v>8</v>
      </c>
      <c r="C41" s="29"/>
      <c r="D41" s="176" t="s">
        <v>765</v>
      </c>
      <c r="E41" s="29"/>
      <c r="F41" s="29"/>
      <c r="G41" s="30"/>
      <c r="H41" s="30"/>
    </row>
    <row r="42" spans="1:16">
      <c r="A42" s="43"/>
      <c r="B42" s="43"/>
      <c r="C42" s="43"/>
      <c r="D42" s="43" t="s">
        <v>69</v>
      </c>
      <c r="E42" s="43"/>
      <c r="F42" s="43"/>
      <c r="G42" s="45"/>
      <c r="H42" s="45"/>
      <c r="P42" s="6" t="e">
        <f>SUM(P43:P43)</f>
        <v>#REF!</v>
      </c>
    </row>
    <row r="43" spans="1:16">
      <c r="A43" s="56"/>
      <c r="B43" s="56"/>
      <c r="C43" s="56">
        <v>1</v>
      </c>
      <c r="D43" s="56" t="s">
        <v>772</v>
      </c>
      <c r="E43" s="56" t="s">
        <v>55</v>
      </c>
      <c r="F43" s="56">
        <v>1</v>
      </c>
      <c r="G43" s="57">
        <v>0</v>
      </c>
      <c r="H43" s="57">
        <f>F43*G43</f>
        <v>0</v>
      </c>
      <c r="P43" s="6" t="e">
        <f>F43*(2*#REF!+#REF!)</f>
        <v>#REF!</v>
      </c>
    </row>
    <row r="44" spans="1:16">
      <c r="A44" s="56"/>
      <c r="B44" s="56"/>
      <c r="C44" s="56"/>
      <c r="D44" s="56"/>
      <c r="E44" s="56"/>
      <c r="F44" s="56"/>
      <c r="G44" s="57"/>
      <c r="H44" s="57"/>
    </row>
    <row r="46" spans="1:16" s="201" customFormat="1" ht="25.5">
      <c r="A46" s="29" t="str">
        <f t="shared" ref="A46" si="11">$A$3</f>
        <v>D.9_1</v>
      </c>
      <c r="B46" s="29">
        <f>COUNT(B$5:B45)+1</f>
        <v>9</v>
      </c>
      <c r="C46" s="29"/>
      <c r="D46" s="176" t="s">
        <v>774</v>
      </c>
      <c r="E46" s="29"/>
      <c r="F46" s="29"/>
      <c r="G46" s="30"/>
      <c r="H46" s="30"/>
      <c r="I46" s="185"/>
      <c r="J46" s="185"/>
      <c r="K46" s="185"/>
      <c r="L46" s="185"/>
      <c r="M46" s="185"/>
      <c r="N46" s="185"/>
    </row>
    <row r="47" spans="1:16" s="201" customFormat="1">
      <c r="A47" s="207"/>
      <c r="B47" s="207"/>
      <c r="C47" s="207"/>
      <c r="D47" s="207" t="s">
        <v>69</v>
      </c>
      <c r="E47" s="207"/>
      <c r="F47" s="207"/>
      <c r="G47" s="208"/>
      <c r="H47" s="208"/>
      <c r="I47" s="185"/>
      <c r="J47" s="185"/>
      <c r="K47" s="185"/>
      <c r="L47" s="185"/>
      <c r="M47" s="185"/>
      <c r="N47" s="185"/>
      <c r="P47" s="201" t="e">
        <f>SUM(P48:P52)</f>
        <v>#REF!</v>
      </c>
    </row>
    <row r="48" spans="1:16" s="201" customFormat="1" ht="36">
      <c r="A48" s="56"/>
      <c r="B48" s="56"/>
      <c r="C48" s="56">
        <v>1</v>
      </c>
      <c r="D48" s="56" t="s">
        <v>773</v>
      </c>
      <c r="E48" s="56" t="s">
        <v>580</v>
      </c>
      <c r="F48" s="56">
        <v>15</v>
      </c>
      <c r="G48" s="57">
        <v>0</v>
      </c>
      <c r="H48" s="57">
        <f>F48*G48</f>
        <v>0</v>
      </c>
      <c r="I48" s="185"/>
      <c r="J48" s="185"/>
      <c r="K48" s="185"/>
      <c r="L48" s="185"/>
      <c r="M48" s="185"/>
      <c r="N48" s="185"/>
      <c r="P48" s="201" t="e">
        <f>F48*(2*#REF!+#REF!)</f>
        <v>#REF!</v>
      </c>
    </row>
    <row r="49" spans="1:14" s="201" customFormat="1" ht="293.25">
      <c r="A49" s="209"/>
      <c r="B49" s="209"/>
      <c r="C49" s="210"/>
      <c r="D49" s="211" t="s">
        <v>776</v>
      </c>
      <c r="E49" s="210"/>
      <c r="F49" s="212"/>
      <c r="G49" s="213"/>
      <c r="H49" s="214"/>
      <c r="I49" s="185"/>
      <c r="J49" s="185"/>
      <c r="K49" s="185"/>
      <c r="L49" s="185"/>
      <c r="M49" s="185"/>
      <c r="N49" s="185"/>
    </row>
    <row r="50" spans="1:14">
      <c r="A50" s="56"/>
      <c r="B50" s="56"/>
      <c r="C50" s="56"/>
      <c r="D50" s="56"/>
      <c r="E50" s="56"/>
      <c r="F50" s="56"/>
      <c r="G50" s="57"/>
      <c r="H50" s="57"/>
    </row>
    <row r="52" spans="1:14" s="201" customFormat="1" ht="109.5" customHeight="1">
      <c r="A52" s="202"/>
      <c r="B52" s="202"/>
      <c r="D52" s="206"/>
      <c r="F52" s="203"/>
      <c r="G52" s="204"/>
      <c r="H52" s="205"/>
      <c r="I52" s="185"/>
      <c r="J52" s="185"/>
      <c r="K52" s="185"/>
      <c r="L52" s="185"/>
      <c r="M52" s="185"/>
      <c r="N52" s="185"/>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0EFC0-8A6E-4BE0-8592-28BA03F885D6}">
  <sheetPr>
    <tabColor theme="5" tint="0.39997558519241921"/>
  </sheetPr>
  <dimension ref="A1:I35"/>
  <sheetViews>
    <sheetView showGridLines="0" view="pageBreakPreview" topLeftCell="A7"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40</v>
      </c>
      <c r="B3" s="47"/>
      <c r="C3" s="47"/>
      <c r="D3" s="47" t="str">
        <f>rekapitualcija!$C$34</f>
        <v>FASADERSKA DELA / KONTAKTNA FASADA</v>
      </c>
      <c r="E3" s="47"/>
      <c r="F3" s="47"/>
      <c r="G3" s="48"/>
      <c r="H3" s="48">
        <f>SUM(H7:H14)</f>
        <v>0</v>
      </c>
    </row>
    <row r="4" spans="1:9" s="55" customFormat="1" ht="11.25">
      <c r="A4" s="49"/>
      <c r="B4" s="49"/>
      <c r="C4" s="50"/>
      <c r="D4" s="51" t="s">
        <v>57</v>
      </c>
      <c r="E4" s="51" t="str">
        <f>A3</f>
        <v>D.10</v>
      </c>
      <c r="F4" s="52"/>
      <c r="G4" s="53"/>
      <c r="H4" s="54"/>
      <c r="I4" s="5"/>
    </row>
    <row r="7" spans="1:9" ht="331.5">
      <c r="A7" s="21" t="str">
        <f t="shared" ref="A7:A12" si="0">$A$3</f>
        <v>D.10</v>
      </c>
      <c r="B7" s="21">
        <f>COUNT(B$6:B6)+1</f>
        <v>1</v>
      </c>
      <c r="C7" s="21"/>
      <c r="D7" s="21" t="s">
        <v>569</v>
      </c>
      <c r="E7" s="21"/>
      <c r="F7" s="21"/>
      <c r="G7" s="22"/>
      <c r="H7" s="22"/>
    </row>
    <row r="8" spans="1:9">
      <c r="A8" s="68"/>
      <c r="B8" s="68"/>
      <c r="C8" s="68">
        <v>1</v>
      </c>
      <c r="D8" s="68" t="s">
        <v>570</v>
      </c>
      <c r="E8" s="68" t="s">
        <v>44</v>
      </c>
      <c r="F8" s="68">
        <v>1170</v>
      </c>
      <c r="G8" s="69">
        <v>0</v>
      </c>
      <c r="H8" s="69">
        <f>F8*G8</f>
        <v>0</v>
      </c>
      <c r="I8" s="5">
        <f>6.8*5.4</f>
        <v>36.72</v>
      </c>
    </row>
    <row r="9" spans="1:9">
      <c r="A9" s="21" t="str">
        <f t="shared" si="0"/>
        <v>D.10</v>
      </c>
      <c r="B9" s="21">
        <f>COUNT(B$6:B8)+1</f>
        <v>2</v>
      </c>
      <c r="C9" s="21"/>
      <c r="D9" s="21" t="s">
        <v>1275</v>
      </c>
      <c r="E9" s="21"/>
      <c r="F9" s="21"/>
      <c r="G9" s="22"/>
      <c r="H9" s="22"/>
    </row>
    <row r="10" spans="1:9" ht="24">
      <c r="A10" s="68"/>
      <c r="B10" s="68"/>
      <c r="C10" s="68">
        <v>1</v>
      </c>
      <c r="D10" s="68" t="s">
        <v>1273</v>
      </c>
      <c r="E10" s="68" t="s">
        <v>44</v>
      </c>
      <c r="F10" s="68">
        <f>1138.16+191.3</f>
        <v>1329.46</v>
      </c>
      <c r="G10" s="69">
        <v>0</v>
      </c>
      <c r="H10" s="69">
        <f>F10*G10</f>
        <v>0</v>
      </c>
    </row>
    <row r="11" spans="1:9">
      <c r="A11" s="68"/>
      <c r="B11" s="68"/>
      <c r="C11" s="68">
        <v>2</v>
      </c>
      <c r="D11" s="68" t="s">
        <v>1274</v>
      </c>
      <c r="E11" s="68" t="s">
        <v>44</v>
      </c>
      <c r="F11" s="68">
        <f>+F10</f>
        <v>1329.46</v>
      </c>
      <c r="G11" s="69">
        <v>0</v>
      </c>
      <c r="H11" s="69">
        <f>F11*G11</f>
        <v>0</v>
      </c>
    </row>
    <row r="12" spans="1:9">
      <c r="A12" s="21" t="str">
        <f t="shared" si="0"/>
        <v>D.10</v>
      </c>
      <c r="B12" s="21">
        <f>COUNT(B$6:B11)+1</f>
        <v>3</v>
      </c>
      <c r="C12" s="21"/>
      <c r="D12" s="21" t="s">
        <v>1276</v>
      </c>
      <c r="E12" s="21"/>
      <c r="F12" s="21"/>
      <c r="G12" s="22"/>
      <c r="H12" s="22"/>
    </row>
    <row r="13" spans="1:9" ht="36">
      <c r="A13" s="68"/>
      <c r="B13" s="68"/>
      <c r="C13" s="68">
        <v>1</v>
      </c>
      <c r="D13" s="68" t="s">
        <v>1277</v>
      </c>
      <c r="E13" s="68" t="s">
        <v>44</v>
      </c>
      <c r="F13" s="68">
        <v>72.8</v>
      </c>
      <c r="G13" s="69">
        <v>0</v>
      </c>
      <c r="H13" s="69">
        <f>F13*G13</f>
        <v>0</v>
      </c>
    </row>
    <row r="14" spans="1:9">
      <c r="A14" s="68"/>
      <c r="B14" s="68"/>
      <c r="C14" s="68">
        <v>2</v>
      </c>
      <c r="D14" s="68" t="s">
        <v>1274</v>
      </c>
      <c r="E14" s="68" t="s">
        <v>44</v>
      </c>
      <c r="F14" s="68">
        <f>+F13</f>
        <v>72.8</v>
      </c>
      <c r="G14" s="69">
        <v>0</v>
      </c>
      <c r="H14" s="69">
        <f>F14*G14</f>
        <v>0</v>
      </c>
    </row>
    <row r="34" spans="5:9">
      <c r="E34" s="181"/>
    </row>
    <row r="35" spans="5:9">
      <c r="I35" s="61"/>
    </row>
  </sheetData>
  <phoneticPr fontId="2" type="noConversion"/>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88F30-C032-4BF0-ADBC-4226010986A9}">
  <sheetPr>
    <tabColor theme="5" tint="0.39997558519241921"/>
  </sheetPr>
  <dimension ref="A1:I36"/>
  <sheetViews>
    <sheetView showGridLines="0" view="pageBreakPreview" zoomScale="115" zoomScaleNormal="100" zoomScaleSheetLayoutView="115" workbookViewId="0">
      <selection activeCell="H3" sqref="H3"/>
    </sheetView>
  </sheetViews>
  <sheetFormatPr defaultRowHeight="12.75"/>
  <cols>
    <col min="1" max="1" width="5.57031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570312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5">
      <c r="A3" s="47" t="s">
        <v>41</v>
      </c>
      <c r="B3" s="47"/>
      <c r="C3" s="47"/>
      <c r="D3" s="47" t="str">
        <f>rekapitualcija!$C$35</f>
        <v>PREZRAČEVANA FASADA</v>
      </c>
      <c r="E3" s="47"/>
      <c r="F3" s="47"/>
      <c r="G3" s="48"/>
      <c r="H3" s="48">
        <f>SUM(H7:H15)</f>
        <v>0</v>
      </c>
    </row>
    <row r="4" spans="1:9" s="55" customFormat="1" ht="11.25">
      <c r="A4" s="49"/>
      <c r="B4" s="49"/>
      <c r="C4" s="50"/>
      <c r="D4" s="51" t="s">
        <v>57</v>
      </c>
      <c r="E4" s="51" t="str">
        <f>A3</f>
        <v>D.11</v>
      </c>
      <c r="F4" s="52"/>
      <c r="G4" s="53"/>
      <c r="H4" s="54"/>
      <c r="I4" s="5"/>
    </row>
    <row r="7" spans="1:9" ht="102">
      <c r="A7" s="21" t="str">
        <f t="shared" ref="A7:A14" si="0">$A$3</f>
        <v>D.11</v>
      </c>
      <c r="B7" s="21">
        <f>COUNT(B$6:B6)+1</f>
        <v>1</v>
      </c>
      <c r="C7" s="21"/>
      <c r="D7" s="21" t="s">
        <v>287</v>
      </c>
      <c r="E7" s="21"/>
      <c r="F7" s="21"/>
      <c r="G7" s="22"/>
      <c r="H7" s="22"/>
    </row>
    <row r="8" spans="1:9" ht="24">
      <c r="A8" s="68"/>
      <c r="B8" s="68"/>
      <c r="C8" s="68">
        <v>1</v>
      </c>
      <c r="D8" s="68" t="s">
        <v>285</v>
      </c>
      <c r="E8" s="68" t="s">
        <v>44</v>
      </c>
      <c r="F8" s="68">
        <v>625</v>
      </c>
      <c r="G8" s="69"/>
      <c r="H8" s="69">
        <f>F8*G8</f>
        <v>0</v>
      </c>
      <c r="I8" s="5">
        <f>70*8.9</f>
        <v>623</v>
      </c>
    </row>
    <row r="9" spans="1:9">
      <c r="A9" s="68"/>
      <c r="B9" s="68"/>
      <c r="C9" s="68">
        <v>2</v>
      </c>
      <c r="D9" s="68" t="s">
        <v>284</v>
      </c>
      <c r="E9" s="68" t="s">
        <v>44</v>
      </c>
      <c r="F9" s="68">
        <f>+F8</f>
        <v>625</v>
      </c>
      <c r="G9" s="69"/>
      <c r="H9" s="69">
        <f>F9*G9</f>
        <v>0</v>
      </c>
    </row>
    <row r="10" spans="1:9">
      <c r="A10" s="68"/>
      <c r="B10" s="68"/>
      <c r="C10" s="68">
        <v>3</v>
      </c>
      <c r="D10" s="68" t="s">
        <v>286</v>
      </c>
      <c r="E10" s="68"/>
      <c r="F10" s="68"/>
      <c r="G10" s="69"/>
      <c r="H10" s="69"/>
    </row>
    <row r="11" spans="1:9" ht="24">
      <c r="A11" s="68"/>
      <c r="B11" s="68"/>
      <c r="C11" s="68">
        <v>4</v>
      </c>
      <c r="D11" s="68" t="s">
        <v>288</v>
      </c>
      <c r="E11" s="68" t="s">
        <v>44</v>
      </c>
      <c r="F11" s="68">
        <f>+F8</f>
        <v>625</v>
      </c>
      <c r="G11" s="69"/>
      <c r="H11" s="69">
        <f>F11*G11</f>
        <v>0</v>
      </c>
    </row>
    <row r="12" spans="1:9">
      <c r="A12" s="68"/>
      <c r="B12" s="68"/>
      <c r="C12" s="68">
        <v>5</v>
      </c>
      <c r="D12" s="68" t="s">
        <v>1199</v>
      </c>
      <c r="E12" s="68" t="s">
        <v>44</v>
      </c>
      <c r="F12" s="68">
        <f>+F8</f>
        <v>625</v>
      </c>
      <c r="G12" s="69"/>
      <c r="H12" s="69">
        <f>F12*G12</f>
        <v>0</v>
      </c>
    </row>
    <row r="13" spans="1:9">
      <c r="A13" s="68"/>
      <c r="B13" s="68"/>
      <c r="C13" s="68">
        <v>6</v>
      </c>
      <c r="D13" s="68" t="s">
        <v>1198</v>
      </c>
      <c r="E13" s="305" t="s">
        <v>1200</v>
      </c>
      <c r="F13" s="305"/>
      <c r="G13" s="305"/>
      <c r="H13" s="305"/>
    </row>
    <row r="14" spans="1:9" ht="153">
      <c r="A14" s="21" t="str">
        <f t="shared" si="0"/>
        <v>D.11</v>
      </c>
      <c r="B14" s="21">
        <f>COUNT(B$6:B11)+1</f>
        <v>2</v>
      </c>
      <c r="C14" s="21"/>
      <c r="D14" s="21" t="s">
        <v>283</v>
      </c>
      <c r="E14" s="21"/>
      <c r="F14" s="21"/>
      <c r="G14" s="22"/>
      <c r="H14" s="22"/>
    </row>
    <row r="15" spans="1:9">
      <c r="A15" s="68"/>
      <c r="B15" s="68"/>
      <c r="C15" s="68">
        <v>1</v>
      </c>
      <c r="D15" s="68" t="s">
        <v>289</v>
      </c>
      <c r="E15" s="68" t="s">
        <v>44</v>
      </c>
      <c r="F15" s="68">
        <f>390+220</f>
        <v>610</v>
      </c>
      <c r="G15" s="69"/>
      <c r="H15" s="69">
        <f>F15*G15</f>
        <v>0</v>
      </c>
    </row>
    <row r="36" spans="9:9">
      <c r="I36" s="61"/>
    </row>
  </sheetData>
  <mergeCells count="1">
    <mergeCell ref="E13:H13"/>
  </mergeCells>
  <pageMargins left="0.59055118110236227" right="0.19685039370078741" top="0.39370078740157483" bottom="0.19685039370078741" header="0.19685039370078741" footer="0.19685039370078741"/>
  <pageSetup paperSize="9" scale="71" orientation="portrait" horizontalDpi="1200" verticalDpi="1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95A2-3286-46EC-9180-DEC492CFE43D}">
  <sheetPr>
    <tabColor theme="5" tint="0.39997558519241921"/>
  </sheetPr>
  <dimension ref="A1:M40"/>
  <sheetViews>
    <sheetView showGridLines="0" view="pageBreakPreview" zoomScale="125" zoomScaleNormal="100" zoomScaleSheetLayoutView="125" workbookViewId="0">
      <selection activeCell="H3" sqref="H3"/>
    </sheetView>
  </sheetViews>
  <sheetFormatPr defaultRowHeight="12.75"/>
  <cols>
    <col min="1" max="1" width="6" style="42" customWidth="1"/>
    <col min="2" max="2" width="2.7109375" style="42" customWidth="1"/>
    <col min="3" max="3" width="2.7109375" style="6" customWidth="1"/>
    <col min="4" max="4" width="55.7109375" style="6" customWidth="1"/>
    <col min="5" max="5" width="5.28515625" style="6" customWidth="1"/>
    <col min="6" max="6" width="8.7109375" style="67" customWidth="1"/>
    <col min="7" max="7" width="8" style="10" customWidth="1"/>
    <col min="8" max="8" width="13.7109375" style="59" customWidth="1"/>
    <col min="9" max="9" width="36.140625" style="5" customWidth="1"/>
    <col min="10" max="13" width="9.140625" style="63"/>
    <col min="14" max="16384" width="9.140625" style="6"/>
  </cols>
  <sheetData>
    <row r="1" spans="1:13">
      <c r="A1" s="43" t="s">
        <v>0</v>
      </c>
      <c r="B1" s="43"/>
      <c r="C1" s="43"/>
      <c r="D1" s="43" t="s">
        <v>1</v>
      </c>
      <c r="E1" s="43" t="s">
        <v>2</v>
      </c>
      <c r="F1" s="62" t="s">
        <v>3</v>
      </c>
      <c r="G1" s="45" t="s">
        <v>4</v>
      </c>
      <c r="H1" s="45" t="s">
        <v>5</v>
      </c>
    </row>
    <row r="2" spans="1:13">
      <c r="C2" s="43"/>
      <c r="D2" s="43"/>
      <c r="E2" s="43"/>
      <c r="F2" s="62"/>
      <c r="G2" s="45"/>
      <c r="H2" s="46"/>
    </row>
    <row r="3" spans="1:13" ht="16.5" customHeight="1">
      <c r="A3" s="47" t="s">
        <v>42</v>
      </c>
      <c r="B3" s="47"/>
      <c r="C3" s="47"/>
      <c r="D3" s="47" t="s">
        <v>24</v>
      </c>
      <c r="E3" s="47"/>
      <c r="F3" s="64"/>
      <c r="G3" s="48"/>
      <c r="H3" s="48">
        <f>SUM(H7:H20)</f>
        <v>0</v>
      </c>
    </row>
    <row r="4" spans="1:13" s="55" customFormat="1" ht="11.25">
      <c r="A4" s="49"/>
      <c r="B4" s="49"/>
      <c r="C4" s="50"/>
      <c r="D4" s="51" t="s">
        <v>57</v>
      </c>
      <c r="E4" s="51" t="str">
        <f>A3</f>
        <v>D.12</v>
      </c>
      <c r="F4" s="65"/>
      <c r="G4" s="53"/>
      <c r="H4" s="54"/>
      <c r="I4" s="5"/>
      <c r="J4" s="66"/>
      <c r="K4" s="66"/>
      <c r="L4" s="66"/>
      <c r="M4" s="66"/>
    </row>
    <row r="7" spans="1:13">
      <c r="A7" s="29" t="str">
        <f t="shared" ref="A7:A9" si="0">$A$3</f>
        <v>D.12</v>
      </c>
      <c r="B7" s="29">
        <f>COUNT(B$5:B6)+1</f>
        <v>1</v>
      </c>
      <c r="C7" s="29"/>
      <c r="D7" s="29" t="s">
        <v>58</v>
      </c>
      <c r="E7" s="29"/>
      <c r="F7" s="29"/>
      <c r="G7" s="30"/>
      <c r="H7" s="30"/>
    </row>
    <row r="8" spans="1:13">
      <c r="A8" s="56"/>
      <c r="B8" s="56"/>
      <c r="C8" s="56"/>
      <c r="D8" s="56" t="s">
        <v>1262</v>
      </c>
      <c r="E8" s="56" t="s">
        <v>44</v>
      </c>
      <c r="F8" s="78">
        <f>+D.4!F24+D.4!F26+D.4!F28</f>
        <v>503.29999999999995</v>
      </c>
      <c r="G8" s="57"/>
      <c r="H8" s="57">
        <f>F8*G8</f>
        <v>0</v>
      </c>
    </row>
    <row r="9" spans="1:13">
      <c r="A9" s="29" t="str">
        <f t="shared" si="0"/>
        <v>D.12</v>
      </c>
      <c r="B9" s="29">
        <f>COUNT(B$5:B7)+1</f>
        <v>2</v>
      </c>
      <c r="C9" s="29"/>
      <c r="D9" s="29" t="s">
        <v>59</v>
      </c>
      <c r="E9" s="29"/>
      <c r="F9" s="29"/>
      <c r="G9" s="30"/>
      <c r="H9" s="30"/>
    </row>
    <row r="10" spans="1:13">
      <c r="A10" s="56"/>
      <c r="B10" s="56"/>
      <c r="C10" s="56"/>
      <c r="D10" s="56" t="s">
        <v>668</v>
      </c>
      <c r="E10" s="56" t="s">
        <v>44</v>
      </c>
      <c r="F10" s="78">
        <f>+(D.4!F8+D.4!F9+D.4!F10+D.4!F11+D.4!F12+D.4!F13+D.4!F14+D.4!F15)*2</f>
        <v>927.11000000000013</v>
      </c>
      <c r="G10" s="57"/>
      <c r="H10" s="57">
        <f>F10*G10</f>
        <v>0</v>
      </c>
    </row>
    <row r="11" spans="1:13" ht="38.25">
      <c r="A11" s="29" t="str">
        <f t="shared" ref="A11:A19" si="1">$A$3</f>
        <v>D.12</v>
      </c>
      <c r="B11" s="29">
        <f>COUNT(B$5:B10)+1</f>
        <v>3</v>
      </c>
      <c r="C11" s="29"/>
      <c r="D11" s="29" t="s">
        <v>156</v>
      </c>
      <c r="E11" s="29"/>
      <c r="F11" s="29"/>
      <c r="G11" s="30"/>
      <c r="H11" s="30"/>
    </row>
    <row r="12" spans="1:13">
      <c r="A12" s="56"/>
      <c r="B12" s="56"/>
      <c r="C12" s="56"/>
      <c r="D12" s="56" t="s">
        <v>668</v>
      </c>
      <c r="E12" s="56" t="s">
        <v>44</v>
      </c>
      <c r="F12" s="56">
        <v>762</v>
      </c>
      <c r="G12" s="57"/>
      <c r="H12" s="57">
        <f>F12*G12</f>
        <v>0</v>
      </c>
    </row>
    <row r="13" spans="1:13" ht="25.5">
      <c r="A13" s="29" t="str">
        <f t="shared" si="1"/>
        <v>D.12</v>
      </c>
      <c r="B13" s="29">
        <f>COUNT(B$5:B12)+1</f>
        <v>4</v>
      </c>
      <c r="C13" s="29"/>
      <c r="D13" s="29" t="s">
        <v>73</v>
      </c>
      <c r="E13" s="29"/>
      <c r="F13" s="29"/>
      <c r="G13" s="30"/>
      <c r="H13" s="30"/>
    </row>
    <row r="14" spans="1:13">
      <c r="A14" s="56"/>
      <c r="B14" s="56"/>
      <c r="C14" s="56"/>
      <c r="D14" s="56" t="s">
        <v>668</v>
      </c>
      <c r="E14" s="56" t="s">
        <v>44</v>
      </c>
      <c r="F14" s="56">
        <v>81</v>
      </c>
      <c r="G14" s="57"/>
      <c r="H14" s="57">
        <f>F14*G14</f>
        <v>0</v>
      </c>
    </row>
    <row r="15" spans="1:13" ht="25.5">
      <c r="A15" s="29" t="str">
        <f t="shared" si="1"/>
        <v>D.12</v>
      </c>
      <c r="B15" s="29">
        <f>COUNT(B$5:B13)+1</f>
        <v>5</v>
      </c>
      <c r="C15" s="29"/>
      <c r="D15" s="29" t="s">
        <v>60</v>
      </c>
      <c r="E15" s="29"/>
      <c r="F15" s="29"/>
      <c r="G15" s="30"/>
      <c r="H15" s="30"/>
    </row>
    <row r="16" spans="1:13">
      <c r="A16" s="56"/>
      <c r="B16" s="56"/>
      <c r="C16" s="56"/>
      <c r="D16" s="56" t="s">
        <v>113</v>
      </c>
      <c r="E16" s="56" t="s">
        <v>44</v>
      </c>
      <c r="F16" s="56">
        <f>+F8+F10+F12*3</f>
        <v>3716.41</v>
      </c>
      <c r="G16" s="57"/>
      <c r="H16" s="57">
        <f t="shared" ref="H16:H18" si="2">F16*G16</f>
        <v>0</v>
      </c>
    </row>
    <row r="17" spans="1:8" ht="25.5">
      <c r="A17" s="29" t="str">
        <f t="shared" si="1"/>
        <v>D.12</v>
      </c>
      <c r="B17" s="29">
        <f>COUNT(B$5:B15)+1</f>
        <v>6</v>
      </c>
      <c r="C17" s="29"/>
      <c r="D17" s="29" t="s">
        <v>61</v>
      </c>
      <c r="E17" s="29"/>
      <c r="F17" s="29"/>
      <c r="G17" s="30"/>
      <c r="H17" s="30"/>
    </row>
    <row r="18" spans="1:8">
      <c r="A18" s="56"/>
      <c r="B18" s="56"/>
      <c r="C18" s="56"/>
      <c r="D18" s="56" t="s">
        <v>1262</v>
      </c>
      <c r="E18" s="56" t="s">
        <v>44</v>
      </c>
      <c r="F18" s="56">
        <f>+F8*2</f>
        <v>1006.5999999999999</v>
      </c>
      <c r="G18" s="57"/>
      <c r="H18" s="57">
        <f t="shared" si="2"/>
        <v>0</v>
      </c>
    </row>
    <row r="19" spans="1:8">
      <c r="A19" s="29" t="str">
        <f t="shared" si="1"/>
        <v>D.12</v>
      </c>
      <c r="B19" s="29">
        <f>COUNT(B$5:B17)+1</f>
        <v>7</v>
      </c>
      <c r="C19" s="29"/>
      <c r="D19" s="29" t="s">
        <v>62</v>
      </c>
      <c r="E19" s="29"/>
      <c r="F19" s="29"/>
      <c r="G19" s="30"/>
      <c r="H19" s="30"/>
    </row>
    <row r="20" spans="1:8">
      <c r="A20" s="56"/>
      <c r="B20" s="56"/>
      <c r="C20" s="56"/>
      <c r="D20" s="56" t="s">
        <v>668</v>
      </c>
      <c r="E20" s="56" t="s">
        <v>44</v>
      </c>
      <c r="F20" s="56">
        <v>265</v>
      </c>
      <c r="G20" s="57"/>
      <c r="H20" s="57">
        <f>F20*G20</f>
        <v>0</v>
      </c>
    </row>
    <row r="40" spans="9:9">
      <c r="I40"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A8E3-2A8D-481A-9892-DAF6719C7F41}">
  <sheetPr>
    <tabColor theme="5" tint="0.39997558519241921"/>
  </sheetPr>
  <dimension ref="A1:I34"/>
  <sheetViews>
    <sheetView showGridLines="0" view="pageBreakPreview" topLeftCell="A3" zoomScale="125" zoomScaleNormal="100" zoomScaleSheetLayoutView="125" workbookViewId="0">
      <selection activeCell="H3" sqref="H3"/>
    </sheetView>
  </sheetViews>
  <sheetFormatPr defaultRowHeight="12.75"/>
  <cols>
    <col min="1" max="1" width="7.28515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5" customWidth="1"/>
    <col min="10" max="16384" width="9.140625" style="6"/>
  </cols>
  <sheetData>
    <row r="1" spans="1:9">
      <c r="A1" s="43" t="s">
        <v>0</v>
      </c>
      <c r="B1" s="43"/>
      <c r="C1" s="43"/>
      <c r="D1" s="43" t="s">
        <v>1</v>
      </c>
      <c r="E1" s="43" t="s">
        <v>2</v>
      </c>
      <c r="F1" s="43" t="s">
        <v>3</v>
      </c>
      <c r="G1" s="45" t="s">
        <v>4</v>
      </c>
      <c r="H1" s="45" t="s">
        <v>5</v>
      </c>
    </row>
    <row r="2" spans="1:9">
      <c r="C2" s="43"/>
      <c r="D2" s="43"/>
      <c r="E2" s="43"/>
      <c r="F2" s="44"/>
      <c r="G2" s="45"/>
      <c r="H2" s="46"/>
    </row>
    <row r="3" spans="1:9" ht="16.5" customHeight="1">
      <c r="A3" s="47" t="s">
        <v>50</v>
      </c>
      <c r="B3" s="47"/>
      <c r="C3" s="47"/>
      <c r="D3" s="47" t="s">
        <v>25</v>
      </c>
      <c r="E3" s="47"/>
      <c r="F3" s="47"/>
      <c r="G3" s="48"/>
      <c r="H3" s="48">
        <f>SUM(H7:H14)</f>
        <v>0</v>
      </c>
    </row>
    <row r="4" spans="1:9" s="55" customFormat="1" ht="11.25">
      <c r="A4" s="49"/>
      <c r="B4" s="49"/>
      <c r="C4" s="50"/>
      <c r="D4" s="51" t="s">
        <v>57</v>
      </c>
      <c r="E4" s="51" t="str">
        <f>A3</f>
        <v>D.13</v>
      </c>
      <c r="F4" s="52"/>
      <c r="G4" s="53"/>
      <c r="H4" s="54"/>
      <c r="I4" s="5"/>
    </row>
    <row r="7" spans="1:9" ht="204">
      <c r="A7" s="29" t="str">
        <f t="shared" ref="A7" si="0">$A$3</f>
        <v>D.13</v>
      </c>
      <c r="B7" s="29">
        <f>COUNT(B$5:B5)+1</f>
        <v>1</v>
      </c>
      <c r="C7" s="29"/>
      <c r="D7" s="29" t="s">
        <v>1318</v>
      </c>
      <c r="E7" s="29"/>
      <c r="F7" s="29"/>
      <c r="G7" s="30"/>
      <c r="H7" s="30"/>
    </row>
    <row r="8" spans="1:9">
      <c r="A8" s="56"/>
      <c r="B8" s="56"/>
      <c r="C8" s="56">
        <v>1</v>
      </c>
      <c r="D8" s="56"/>
      <c r="E8" s="56" t="s">
        <v>47</v>
      </c>
      <c r="F8" s="56">
        <v>15</v>
      </c>
      <c r="G8" s="57"/>
      <c r="H8" s="57">
        <f>F8*G8</f>
        <v>0</v>
      </c>
    </row>
    <row r="9" spans="1:9">
      <c r="A9" s="56"/>
      <c r="B9" s="56"/>
      <c r="C9" s="56">
        <v>2</v>
      </c>
      <c r="D9" s="56"/>
      <c r="E9" s="56" t="s">
        <v>47</v>
      </c>
      <c r="F9" s="56"/>
      <c r="G9" s="57"/>
      <c r="H9" s="57">
        <f t="shared" ref="H9:H10" si="1">F9*G9</f>
        <v>0</v>
      </c>
    </row>
    <row r="10" spans="1:9">
      <c r="A10" s="56"/>
      <c r="B10" s="56"/>
      <c r="C10" s="56">
        <v>3</v>
      </c>
      <c r="D10" s="56"/>
      <c r="E10" s="56" t="s">
        <v>47</v>
      </c>
      <c r="F10" s="56"/>
      <c r="G10" s="57"/>
      <c r="H10" s="57">
        <f t="shared" si="1"/>
        <v>0</v>
      </c>
    </row>
    <row r="11" spans="1:9" ht="169.5" customHeight="1">
      <c r="A11" s="29" t="str">
        <f t="shared" ref="A11" si="2">$A$3</f>
        <v>D.13</v>
      </c>
      <c r="B11" s="29">
        <f>COUNT(B$5:B10)+1</f>
        <v>2</v>
      </c>
      <c r="C11" s="29"/>
      <c r="D11" s="29" t="s">
        <v>1319</v>
      </c>
      <c r="E11" s="29"/>
      <c r="F11" s="29"/>
      <c r="G11" s="30"/>
      <c r="H11" s="30"/>
    </row>
    <row r="12" spans="1:9">
      <c r="A12" s="56"/>
      <c r="B12" s="56"/>
      <c r="C12" s="56">
        <v>1</v>
      </c>
      <c r="D12" s="56"/>
      <c r="E12" s="56" t="s">
        <v>47</v>
      </c>
      <c r="F12" s="56">
        <v>8</v>
      </c>
      <c r="G12" s="57"/>
      <c r="H12" s="57">
        <f>F12*G12</f>
        <v>0</v>
      </c>
    </row>
    <row r="13" spans="1:9" ht="89.25">
      <c r="A13" s="29" t="str">
        <f t="shared" ref="A13" si="3">$A$3</f>
        <v>D.13</v>
      </c>
      <c r="B13" s="29">
        <f>COUNT(B$5:B12)+1</f>
        <v>3</v>
      </c>
      <c r="C13" s="29"/>
      <c r="D13" s="29" t="s">
        <v>155</v>
      </c>
      <c r="E13" s="29"/>
      <c r="F13" s="29"/>
      <c r="G13" s="30"/>
      <c r="H13" s="30"/>
    </row>
    <row r="14" spans="1:9">
      <c r="A14" s="56"/>
      <c r="B14" s="56"/>
      <c r="C14" s="56"/>
      <c r="D14" s="56"/>
      <c r="E14" s="56" t="s">
        <v>47</v>
      </c>
      <c r="F14" s="56">
        <v>5.7</v>
      </c>
      <c r="G14" s="56"/>
      <c r="H14" s="57">
        <f>F14*G14</f>
        <v>0</v>
      </c>
    </row>
    <row r="34" spans="9:9">
      <c r="I34" s="61"/>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800DF-8B7F-4B3C-B2E9-68BF5EF1E33E}">
  <sheetPr>
    <tabColor theme="5" tint="0.39997558519241921"/>
  </sheetPr>
  <dimension ref="A1:I34"/>
  <sheetViews>
    <sheetView showGridLines="0" view="pageBreakPreview" zoomScale="125" zoomScaleNormal="100" zoomScaleSheetLayoutView="125" workbookViewId="0">
      <selection activeCell="H3" sqref="H3"/>
    </sheetView>
  </sheetViews>
  <sheetFormatPr defaultRowHeight="12.75"/>
  <cols>
    <col min="1" max="1" width="6.710937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4.85546875" style="59" customWidth="1"/>
    <col min="9" max="9" width="36.140625" style="5" customWidth="1"/>
    <col min="10" max="16384" width="9.140625" style="6"/>
  </cols>
  <sheetData>
    <row r="1" spans="1:9">
      <c r="A1" s="43" t="s">
        <v>0</v>
      </c>
      <c r="B1" s="43"/>
      <c r="C1" s="43"/>
      <c r="D1" s="43" t="s">
        <v>1</v>
      </c>
      <c r="E1" s="43" t="s">
        <v>2</v>
      </c>
      <c r="F1" s="43" t="s">
        <v>3</v>
      </c>
      <c r="G1" s="43" t="s">
        <v>4</v>
      </c>
      <c r="H1" s="43" t="s">
        <v>5</v>
      </c>
    </row>
    <row r="2" spans="1:9">
      <c r="C2" s="43"/>
      <c r="D2" s="43"/>
      <c r="E2" s="43"/>
      <c r="F2" s="44"/>
      <c r="G2" s="45"/>
      <c r="H2" s="46"/>
    </row>
    <row r="3" spans="1:9" ht="18" customHeight="1">
      <c r="A3" s="47" t="s">
        <v>51</v>
      </c>
      <c r="B3" s="47"/>
      <c r="C3" s="47"/>
      <c r="D3" s="47" t="s">
        <v>26</v>
      </c>
      <c r="E3" s="47"/>
      <c r="F3" s="47"/>
      <c r="G3" s="47"/>
      <c r="H3" s="48">
        <f>SUM(H7:H11)</f>
        <v>0</v>
      </c>
    </row>
    <row r="4" spans="1:9" s="55" customFormat="1" ht="11.25">
      <c r="A4" s="49"/>
      <c r="B4" s="49"/>
      <c r="C4" s="50"/>
      <c r="D4" s="51" t="s">
        <v>57</v>
      </c>
      <c r="E4" s="51" t="str">
        <f>A3</f>
        <v>D.14</v>
      </c>
      <c r="F4" s="52"/>
      <c r="G4" s="53"/>
      <c r="H4" s="54"/>
      <c r="I4" s="5"/>
    </row>
    <row r="7" spans="1:9" ht="127.5">
      <c r="A7" s="29" t="str">
        <f t="shared" ref="A7" si="0">$A$3</f>
        <v>D.14</v>
      </c>
      <c r="B7" s="29">
        <f>COUNT(B$5:B6)+1</f>
        <v>1</v>
      </c>
      <c r="C7" s="29"/>
      <c r="D7" s="29" t="s">
        <v>142</v>
      </c>
      <c r="E7" s="29"/>
      <c r="F7" s="29"/>
      <c r="G7" s="29"/>
      <c r="H7" s="29"/>
    </row>
    <row r="8" spans="1:9">
      <c r="A8" s="56"/>
      <c r="B8" s="56"/>
      <c r="C8" s="56">
        <v>1</v>
      </c>
      <c r="D8" s="56" t="s">
        <v>1126</v>
      </c>
      <c r="E8" s="56" t="s">
        <v>47</v>
      </c>
      <c r="F8" s="56">
        <v>57</v>
      </c>
      <c r="G8" s="56"/>
      <c r="H8" s="56">
        <f>F8*G8</f>
        <v>0</v>
      </c>
    </row>
    <row r="9" spans="1:9">
      <c r="A9" s="29" t="str">
        <f t="shared" ref="A9" si="1">$A$3</f>
        <v>D.14</v>
      </c>
      <c r="B9" s="29">
        <f>COUNT(B$5:B8)+1</f>
        <v>2</v>
      </c>
      <c r="C9" s="29"/>
      <c r="D9" s="29"/>
      <c r="E9" s="29"/>
      <c r="F9" s="29"/>
      <c r="G9" s="29"/>
      <c r="H9" s="29"/>
    </row>
    <row r="10" spans="1:9">
      <c r="A10" s="29"/>
      <c r="B10" s="29"/>
      <c r="C10" s="29"/>
      <c r="D10" s="29" t="s">
        <v>1131</v>
      </c>
      <c r="E10" s="29"/>
      <c r="F10" s="29"/>
      <c r="G10" s="29"/>
      <c r="H10" s="29"/>
    </row>
    <row r="11" spans="1:9" ht="36">
      <c r="A11" s="56"/>
      <c r="B11" s="56"/>
      <c r="C11" s="56">
        <v>1</v>
      </c>
      <c r="D11" s="56" t="s">
        <v>1127</v>
      </c>
      <c r="E11" s="56" t="s">
        <v>44</v>
      </c>
      <c r="F11" s="56">
        <v>42</v>
      </c>
      <c r="G11" s="56"/>
      <c r="H11" s="56">
        <f>F11*G11</f>
        <v>0</v>
      </c>
    </row>
    <row r="34" spans="9:9">
      <c r="I34" s="61"/>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DB1F0-3A58-46D0-B1C9-3280B0DCC32B}">
  <sheetPr>
    <tabColor theme="5" tint="0.39997558519241921"/>
  </sheetPr>
  <dimension ref="A1:H7"/>
  <sheetViews>
    <sheetView showGridLines="0" view="pageBreakPreview" zoomScale="125" zoomScaleNormal="100" zoomScaleSheetLayoutView="125" workbookViewId="0">
      <selection activeCell="H3" sqref="H3"/>
    </sheetView>
  </sheetViews>
  <sheetFormatPr defaultRowHeight="12.75"/>
  <cols>
    <col min="1" max="1" width="6.28515625" style="42" customWidth="1"/>
    <col min="2" max="2" width="2.7109375" style="42" customWidth="1"/>
    <col min="3" max="3" width="4" style="6" customWidth="1"/>
    <col min="4" max="4" width="55.7109375" style="6" customWidth="1"/>
    <col min="5" max="5" width="5.28515625" style="6" customWidth="1"/>
    <col min="6" max="6" width="6.28515625" style="58" customWidth="1"/>
    <col min="7" max="7" width="11.57031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5" t="s">
        <v>4</v>
      </c>
      <c r="H1" s="45" t="s">
        <v>5</v>
      </c>
    </row>
    <row r="2" spans="1:8">
      <c r="C2" s="43"/>
      <c r="D2" s="43"/>
      <c r="E2" s="43"/>
      <c r="F2" s="44"/>
      <c r="G2" s="45"/>
      <c r="H2" s="46"/>
    </row>
    <row r="3" spans="1:8" ht="17.25" customHeight="1">
      <c r="A3" s="47" t="s">
        <v>52</v>
      </c>
      <c r="B3" s="47"/>
      <c r="C3" s="47"/>
      <c r="D3" s="47" t="s">
        <v>27</v>
      </c>
      <c r="E3" s="47"/>
      <c r="F3" s="47"/>
      <c r="G3" s="48"/>
      <c r="H3" s="48">
        <f>SUM(H6:H7)</f>
        <v>0</v>
      </c>
    </row>
    <row r="4" spans="1:8" s="55" customFormat="1" ht="11.25">
      <c r="A4" s="49"/>
      <c r="B4" s="49"/>
      <c r="C4" s="50"/>
      <c r="D4" s="51" t="s">
        <v>57</v>
      </c>
      <c r="E4" s="51" t="str">
        <f>A3</f>
        <v>D.15</v>
      </c>
      <c r="F4" s="52"/>
      <c r="G4" s="53"/>
      <c r="H4" s="54"/>
    </row>
    <row r="6" spans="1:8" ht="178.5">
      <c r="A6" s="29" t="str">
        <f t="shared" ref="A6" si="0">$A$3</f>
        <v>D.15</v>
      </c>
      <c r="B6" s="29">
        <f>COUNT(B$5:B5)+1</f>
        <v>1</v>
      </c>
      <c r="C6" s="29"/>
      <c r="D6" s="29" t="s">
        <v>586</v>
      </c>
      <c r="E6" s="29" t="s">
        <v>43</v>
      </c>
      <c r="F6" s="29">
        <v>1</v>
      </c>
      <c r="G6" s="30"/>
      <c r="H6" s="30">
        <f>F6*G6</f>
        <v>0</v>
      </c>
    </row>
    <row r="7" spans="1:8">
      <c r="A7" s="56"/>
      <c r="B7" s="56"/>
      <c r="C7" s="56"/>
      <c r="D7" s="56"/>
      <c r="E7" s="56"/>
      <c r="F7" s="56"/>
      <c r="G7" s="56"/>
      <c r="H7" s="56"/>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6DEA4-12DD-46D0-9D3E-B62B823AD530}">
  <sheetPr>
    <tabColor theme="5" tint="0.39997558519241921"/>
  </sheetPr>
  <dimension ref="A1:I44"/>
  <sheetViews>
    <sheetView showGridLines="0" view="pageBreakPreview" topLeftCell="A3" zoomScale="125" zoomScaleNormal="100" zoomScaleSheetLayoutView="125" workbookViewId="0">
      <selection activeCell="H3" sqref="H3"/>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9.28515625" style="10" customWidth="1"/>
    <col min="8" max="8" width="12.710937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189</v>
      </c>
      <c r="B3" s="47"/>
      <c r="C3" s="47"/>
      <c r="D3" s="47" t="s">
        <v>53</v>
      </c>
      <c r="E3" s="47"/>
      <c r="F3" s="47"/>
      <c r="G3" s="47"/>
      <c r="H3" s="48">
        <f>SUM(H6:H29)</f>
        <v>0</v>
      </c>
    </row>
    <row r="4" spans="1:8" s="55" customFormat="1" ht="11.25">
      <c r="A4" s="49"/>
      <c r="B4" s="49"/>
      <c r="C4" s="50"/>
      <c r="D4" s="51" t="s">
        <v>57</v>
      </c>
      <c r="E4" s="51" t="str">
        <f>A3</f>
        <v>D.16</v>
      </c>
      <c r="F4" s="52"/>
      <c r="G4" s="53"/>
      <c r="H4" s="54"/>
    </row>
    <row r="6" spans="1:8" ht="89.25">
      <c r="A6" s="29" t="str">
        <f t="shared" ref="A6" si="0">$A$3</f>
        <v>D.16</v>
      </c>
      <c r="B6" s="29">
        <f>COUNT(B$5:B5)+1</f>
        <v>1</v>
      </c>
      <c r="C6" s="29"/>
      <c r="D6" s="29" t="s">
        <v>148</v>
      </c>
      <c r="E6" s="29"/>
      <c r="F6" s="29"/>
      <c r="G6" s="29"/>
      <c r="H6" s="29"/>
    </row>
    <row r="7" spans="1:8">
      <c r="A7" s="56"/>
      <c r="B7" s="56"/>
      <c r="C7" s="56">
        <v>1</v>
      </c>
      <c r="D7" s="56" t="s">
        <v>1279</v>
      </c>
      <c r="E7" s="56" t="s">
        <v>47</v>
      </c>
      <c r="F7" s="56">
        <v>36</v>
      </c>
      <c r="G7" s="57"/>
      <c r="H7" s="57">
        <f>F7*G7</f>
        <v>0</v>
      </c>
    </row>
    <row r="8" spans="1:8">
      <c r="A8" s="56"/>
      <c r="B8" s="56"/>
      <c r="C8" s="56">
        <v>3</v>
      </c>
      <c r="D8" s="56" t="s">
        <v>1280</v>
      </c>
      <c r="E8" s="56" t="s">
        <v>47</v>
      </c>
      <c r="F8" s="56">
        <v>17</v>
      </c>
      <c r="G8" s="57"/>
      <c r="H8" s="57">
        <f>F8*G8</f>
        <v>0</v>
      </c>
    </row>
    <row r="9" spans="1:8" ht="66.75" customHeight="1">
      <c r="A9" s="29" t="str">
        <f t="shared" ref="A9:A11" si="1">$A$3</f>
        <v>D.16</v>
      </c>
      <c r="B9" s="29">
        <f>COUNT(B$6:B8)+1</f>
        <v>2</v>
      </c>
      <c r="C9" s="29"/>
      <c r="D9" s="29" t="s">
        <v>147</v>
      </c>
      <c r="E9" s="29"/>
      <c r="F9" s="29"/>
      <c r="G9" s="29"/>
      <c r="H9" s="29"/>
    </row>
    <row r="10" spans="1:8">
      <c r="A10" s="56"/>
      <c r="B10" s="56"/>
      <c r="C10" s="56">
        <v>1</v>
      </c>
      <c r="D10" s="56" t="s">
        <v>146</v>
      </c>
      <c r="E10" s="56" t="s">
        <v>47</v>
      </c>
      <c r="F10" s="56">
        <v>18</v>
      </c>
      <c r="G10" s="57"/>
      <c r="H10" s="57">
        <f>F10*G10</f>
        <v>0</v>
      </c>
    </row>
    <row r="11" spans="1:8" ht="66.75" customHeight="1">
      <c r="A11" s="29" t="str">
        <f t="shared" si="1"/>
        <v>D.16</v>
      </c>
      <c r="B11" s="29">
        <f>COUNT(B$6:B10)+1</f>
        <v>3</v>
      </c>
      <c r="C11" s="29"/>
      <c r="D11" s="29" t="s">
        <v>1289</v>
      </c>
      <c r="E11" s="29"/>
      <c r="F11" s="29"/>
      <c r="G11" s="29"/>
      <c r="H11" s="29"/>
    </row>
    <row r="12" spans="1:8" ht="24">
      <c r="A12" s="56"/>
      <c r="B12" s="56"/>
      <c r="C12" s="56">
        <v>1</v>
      </c>
      <c r="D12" s="56" t="s">
        <v>1297</v>
      </c>
      <c r="E12" s="56" t="s">
        <v>55</v>
      </c>
      <c r="F12" s="56">
        <v>1</v>
      </c>
      <c r="G12" s="57"/>
      <c r="H12" s="57">
        <f t="shared" ref="H12" si="2">F12*G12</f>
        <v>0</v>
      </c>
    </row>
    <row r="13" spans="1:8" ht="24">
      <c r="A13" s="56"/>
      <c r="B13" s="56"/>
      <c r="C13" s="56">
        <v>2</v>
      </c>
      <c r="D13" s="56" t="s">
        <v>1292</v>
      </c>
      <c r="E13" s="56" t="s">
        <v>55</v>
      </c>
      <c r="F13" s="56">
        <v>1</v>
      </c>
      <c r="G13" s="57"/>
      <c r="H13" s="57">
        <f t="shared" ref="H13" si="3">F13*G13</f>
        <v>0</v>
      </c>
    </row>
    <row r="14" spans="1:8">
      <c r="A14" s="56"/>
      <c r="B14" s="56"/>
      <c r="C14" s="56">
        <v>3</v>
      </c>
      <c r="D14" s="56" t="s">
        <v>1290</v>
      </c>
      <c r="E14" s="56" t="s">
        <v>55</v>
      </c>
      <c r="F14" s="56">
        <v>1</v>
      </c>
      <c r="G14" s="57"/>
      <c r="H14" s="57">
        <f t="shared" ref="H14:H16" si="4">F14*G14</f>
        <v>0</v>
      </c>
    </row>
    <row r="15" spans="1:8">
      <c r="A15" s="56"/>
      <c r="B15" s="56"/>
      <c r="C15" s="56">
        <v>4</v>
      </c>
      <c r="D15" s="56" t="s">
        <v>1291</v>
      </c>
      <c r="E15" s="56" t="s">
        <v>55</v>
      </c>
      <c r="F15" s="56">
        <v>1</v>
      </c>
      <c r="G15" s="57"/>
      <c r="H15" s="57">
        <f t="shared" si="4"/>
        <v>0</v>
      </c>
    </row>
    <row r="16" spans="1:8" ht="24">
      <c r="A16" s="56"/>
      <c r="B16" s="56"/>
      <c r="C16" s="56">
        <v>5</v>
      </c>
      <c r="D16" s="56" t="s">
        <v>1296</v>
      </c>
      <c r="E16" s="56" t="s">
        <v>55</v>
      </c>
      <c r="F16" s="56">
        <v>1</v>
      </c>
      <c r="G16" s="57"/>
      <c r="H16" s="57">
        <f t="shared" si="4"/>
        <v>0</v>
      </c>
    </row>
    <row r="17" spans="1:8">
      <c r="A17" s="56"/>
      <c r="B17" s="56"/>
      <c r="C17" s="56">
        <v>6</v>
      </c>
      <c r="D17" s="56"/>
      <c r="E17" s="56"/>
      <c r="F17" s="56"/>
      <c r="G17" s="57"/>
      <c r="H17" s="57"/>
    </row>
    <row r="18" spans="1:8" ht="24">
      <c r="A18" s="56"/>
      <c r="B18" s="56"/>
      <c r="C18" s="56">
        <v>7</v>
      </c>
      <c r="D18" s="56" t="s">
        <v>1298</v>
      </c>
      <c r="E18" s="56" t="s">
        <v>55</v>
      </c>
      <c r="F18" s="56">
        <v>1</v>
      </c>
      <c r="G18" s="57"/>
      <c r="H18" s="57">
        <f t="shared" ref="H18" si="5">F18*G18</f>
        <v>0</v>
      </c>
    </row>
    <row r="19" spans="1:8">
      <c r="A19" s="56"/>
      <c r="B19" s="56"/>
      <c r="C19" s="56">
        <v>8</v>
      </c>
      <c r="D19" s="56" t="s">
        <v>1293</v>
      </c>
      <c r="E19" s="56" t="s">
        <v>55</v>
      </c>
      <c r="F19" s="56">
        <v>1</v>
      </c>
      <c r="G19" s="57"/>
      <c r="H19" s="57">
        <f t="shared" ref="H19" si="6">F19*G19</f>
        <v>0</v>
      </c>
    </row>
    <row r="20" spans="1:8">
      <c r="A20" s="56"/>
      <c r="B20" s="56"/>
      <c r="C20" s="56">
        <v>9</v>
      </c>
      <c r="D20" s="56" t="s">
        <v>1294</v>
      </c>
      <c r="E20" s="56" t="s">
        <v>55</v>
      </c>
      <c r="F20" s="56">
        <v>1</v>
      </c>
      <c r="G20" s="57"/>
      <c r="H20" s="57">
        <f t="shared" ref="H20" si="7">F20*G20</f>
        <v>0</v>
      </c>
    </row>
    <row r="21" spans="1:8">
      <c r="A21" s="56"/>
      <c r="B21" s="56"/>
      <c r="C21" s="56">
        <v>10</v>
      </c>
      <c r="D21" s="56"/>
      <c r="E21" s="56"/>
      <c r="F21" s="56"/>
      <c r="G21" s="57"/>
      <c r="H21" s="57"/>
    </row>
    <row r="22" spans="1:8" ht="24">
      <c r="A22" s="56"/>
      <c r="B22" s="56"/>
      <c r="C22" s="56">
        <v>11</v>
      </c>
      <c r="D22" s="56" t="s">
        <v>1299</v>
      </c>
      <c r="E22" s="56" t="s">
        <v>55</v>
      </c>
      <c r="F22" s="56">
        <v>1</v>
      </c>
      <c r="G22" s="57"/>
      <c r="H22" s="57">
        <f t="shared" ref="H22" si="8">F22*G22</f>
        <v>0</v>
      </c>
    </row>
    <row r="23" spans="1:8">
      <c r="A23" s="56"/>
      <c r="B23" s="56"/>
      <c r="C23" s="56">
        <v>12</v>
      </c>
      <c r="D23" s="56" t="s">
        <v>1295</v>
      </c>
      <c r="E23" s="56" t="s">
        <v>55</v>
      </c>
      <c r="F23" s="56">
        <v>1</v>
      </c>
      <c r="G23" s="57"/>
      <c r="H23" s="57">
        <f t="shared" ref="H23" si="9">F23*G23</f>
        <v>0</v>
      </c>
    </row>
    <row r="24" spans="1:8" ht="24">
      <c r="A24" s="56"/>
      <c r="B24" s="56"/>
      <c r="C24" s="56">
        <v>13</v>
      </c>
      <c r="D24" s="56" t="s">
        <v>1300</v>
      </c>
      <c r="E24" s="56" t="s">
        <v>55</v>
      </c>
      <c r="F24" s="56">
        <v>2</v>
      </c>
      <c r="G24" s="57"/>
      <c r="H24" s="57">
        <f t="shared" ref="H24:H25" si="10">F24*G24</f>
        <v>0</v>
      </c>
    </row>
    <row r="25" spans="1:8" ht="39.75" customHeight="1">
      <c r="A25" s="56"/>
      <c r="B25" s="56"/>
      <c r="C25" s="56">
        <v>14</v>
      </c>
      <c r="D25" s="56" t="s">
        <v>1326</v>
      </c>
      <c r="E25" s="56" t="s">
        <v>55</v>
      </c>
      <c r="F25" s="56">
        <v>1</v>
      </c>
      <c r="G25" s="57"/>
      <c r="H25" s="57">
        <f t="shared" si="10"/>
        <v>0</v>
      </c>
    </row>
    <row r="26" spans="1:8" ht="39.75" customHeight="1">
      <c r="A26" s="56"/>
      <c r="B26" s="56"/>
      <c r="C26" s="56">
        <v>14</v>
      </c>
      <c r="D26" s="56" t="s">
        <v>1327</v>
      </c>
      <c r="E26" s="56" t="s">
        <v>55</v>
      </c>
      <c r="F26" s="56">
        <v>1</v>
      </c>
      <c r="G26" s="57"/>
      <c r="H26" s="57">
        <f t="shared" ref="H26" si="11">F26*G26</f>
        <v>0</v>
      </c>
    </row>
    <row r="27" spans="1:8" ht="24">
      <c r="A27" s="56"/>
      <c r="B27" s="56"/>
      <c r="C27" s="56">
        <v>15</v>
      </c>
      <c r="D27" s="56" t="s">
        <v>1324</v>
      </c>
      <c r="E27" s="56" t="s">
        <v>55</v>
      </c>
      <c r="F27" s="56">
        <v>1</v>
      </c>
      <c r="G27" s="57"/>
      <c r="H27" s="57">
        <f t="shared" ref="H27" si="12">F27*G27</f>
        <v>0</v>
      </c>
    </row>
    <row r="28" spans="1:8">
      <c r="A28" s="56"/>
      <c r="B28" s="56"/>
      <c r="C28" s="56">
        <v>16</v>
      </c>
      <c r="D28" s="56" t="s">
        <v>1325</v>
      </c>
      <c r="E28" s="56" t="s">
        <v>55</v>
      </c>
      <c r="F28" s="56">
        <v>2</v>
      </c>
      <c r="G28" s="57"/>
      <c r="H28" s="57">
        <f t="shared" ref="H28" si="13">F28*G28</f>
        <v>0</v>
      </c>
    </row>
    <row r="29" spans="1:8">
      <c r="A29" s="56"/>
      <c r="B29" s="56"/>
      <c r="C29" s="56"/>
      <c r="D29" s="56"/>
      <c r="E29" s="56"/>
      <c r="F29" s="56"/>
      <c r="G29" s="57"/>
      <c r="H29" s="57"/>
    </row>
    <row r="30" spans="1:8">
      <c r="A30" s="56"/>
      <c r="B30" s="56"/>
      <c r="C30" s="56"/>
      <c r="D30" s="56"/>
      <c r="E30" s="56"/>
      <c r="F30" s="56"/>
      <c r="G30" s="57"/>
      <c r="H30" s="57"/>
    </row>
    <row r="31" spans="1:8">
      <c r="A31" s="56"/>
      <c r="B31" s="56"/>
      <c r="C31" s="56"/>
      <c r="D31" s="56"/>
      <c r="E31" s="56"/>
      <c r="F31" s="56"/>
      <c r="G31" s="57"/>
      <c r="H31" s="57"/>
    </row>
    <row r="32" spans="1:8">
      <c r="A32" s="56"/>
      <c r="B32" s="56"/>
      <c r="C32" s="56"/>
      <c r="D32" s="56"/>
      <c r="E32" s="56"/>
      <c r="F32" s="56"/>
      <c r="G32" s="57"/>
      <c r="H32" s="57"/>
    </row>
    <row r="33" spans="1:9">
      <c r="A33" s="56"/>
      <c r="B33" s="56"/>
      <c r="C33" s="56"/>
      <c r="D33" s="56"/>
      <c r="E33" s="56"/>
      <c r="F33" s="56"/>
      <c r="G33" s="57"/>
      <c r="H33" s="57"/>
    </row>
    <row r="44" spans="1:9">
      <c r="I44" s="60"/>
    </row>
  </sheetData>
  <phoneticPr fontId="2" type="noConversion"/>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B80CB-77D7-4A1E-B239-749521BA63DD}">
  <sheetPr>
    <tabColor rgb="FF92D050"/>
  </sheetPr>
  <dimension ref="A1:I43"/>
  <sheetViews>
    <sheetView showGridLines="0" view="pageBreakPreview" topLeftCell="A7" zoomScale="115" zoomScaleNormal="100" zoomScaleSheetLayoutView="115" workbookViewId="0">
      <selection activeCell="G28" sqref="G28"/>
    </sheetView>
  </sheetViews>
  <sheetFormatPr defaultRowHeight="12.75"/>
  <cols>
    <col min="1" max="1" width="6.140625" style="42" customWidth="1"/>
    <col min="2" max="2" width="2.7109375" style="42" customWidth="1"/>
    <col min="3" max="3" width="2.7109375" style="6" customWidth="1"/>
    <col min="4" max="4" width="55.7109375" style="6" customWidth="1"/>
    <col min="5" max="5" width="5.28515625" style="6" customWidth="1"/>
    <col min="6" max="6" width="6.28515625" style="58" customWidth="1"/>
    <col min="7" max="7" width="10.28515625" style="10" customWidth="1"/>
    <col min="8" max="8" width="15" style="59" customWidth="1"/>
    <col min="9" max="9" width="36.140625" style="6" customWidth="1"/>
    <col min="10" max="16384" width="9.140625" style="6"/>
  </cols>
  <sheetData>
    <row r="1" spans="1:8">
      <c r="A1" s="43" t="s">
        <v>0</v>
      </c>
      <c r="B1" s="43"/>
      <c r="C1" s="43"/>
      <c r="D1" s="43" t="s">
        <v>1</v>
      </c>
      <c r="E1" s="43" t="s">
        <v>2</v>
      </c>
      <c r="F1" s="43" t="s">
        <v>3</v>
      </c>
      <c r="G1" s="43" t="s">
        <v>4</v>
      </c>
      <c r="H1" s="43" t="s">
        <v>5</v>
      </c>
    </row>
    <row r="2" spans="1:8">
      <c r="C2" s="43"/>
      <c r="D2" s="43"/>
      <c r="E2" s="43"/>
      <c r="F2" s="44"/>
      <c r="G2" s="45"/>
      <c r="H2" s="46"/>
    </row>
    <row r="3" spans="1:8" ht="16.5" customHeight="1">
      <c r="A3" s="47" t="s">
        <v>186</v>
      </c>
      <c r="B3" s="47"/>
      <c r="C3" s="47"/>
      <c r="D3" s="47" t="s">
        <v>1282</v>
      </c>
      <c r="E3" s="47"/>
      <c r="F3" s="47"/>
      <c r="G3" s="47"/>
      <c r="H3" s="48">
        <f>SUM(H6:H31)</f>
        <v>0</v>
      </c>
    </row>
    <row r="4" spans="1:8" s="55" customFormat="1" ht="11.25">
      <c r="A4" s="49"/>
      <c r="B4" s="49"/>
      <c r="C4" s="50"/>
      <c r="D4" s="51" t="s">
        <v>57</v>
      </c>
      <c r="E4" s="51" t="str">
        <f>A3</f>
        <v>G</v>
      </c>
      <c r="F4" s="52"/>
      <c r="G4" s="53"/>
      <c r="H4" s="54"/>
    </row>
    <row r="6" spans="1:8" ht="76.5">
      <c r="A6" s="29" t="str">
        <f t="shared" ref="A6" si="0">$A$3</f>
        <v>G</v>
      </c>
      <c r="B6" s="29">
        <f>COUNT(B$5:B5)+1</f>
        <v>1</v>
      </c>
      <c r="C6" s="29"/>
      <c r="D6" s="29" t="s">
        <v>1336</v>
      </c>
      <c r="E6" s="29"/>
      <c r="F6" s="29"/>
      <c r="G6" s="29"/>
      <c r="H6" s="29"/>
    </row>
    <row r="7" spans="1:8" ht="36">
      <c r="A7" s="56"/>
      <c r="B7" s="56"/>
      <c r="C7" s="56">
        <v>1</v>
      </c>
      <c r="D7" s="56" t="s">
        <v>1360</v>
      </c>
      <c r="E7" s="286" t="s">
        <v>55</v>
      </c>
      <c r="F7" s="286">
        <v>2</v>
      </c>
      <c r="G7" s="57">
        <v>0</v>
      </c>
      <c r="H7" s="57">
        <f>+F7*G7</f>
        <v>0</v>
      </c>
    </row>
    <row r="8" spans="1:8">
      <c r="A8" s="56"/>
      <c r="B8" s="56"/>
      <c r="C8" s="56"/>
      <c r="D8" s="56"/>
      <c r="E8" s="56"/>
      <c r="F8" s="56"/>
      <c r="G8" s="57"/>
      <c r="H8" s="57"/>
    </row>
    <row r="9" spans="1:8" ht="38.25">
      <c r="A9" s="29" t="str">
        <f t="shared" ref="A9:A17" si="1">$A$3</f>
        <v>G</v>
      </c>
      <c r="B9" s="29">
        <f>COUNT(B$6:B8)+1</f>
        <v>2</v>
      </c>
      <c r="C9" s="29"/>
      <c r="D9" s="287" t="s">
        <v>1357</v>
      </c>
      <c r="E9" s="29"/>
      <c r="F9" s="29"/>
      <c r="G9" s="29"/>
      <c r="H9" s="29"/>
    </row>
    <row r="10" spans="1:8" ht="24">
      <c r="A10" s="56"/>
      <c r="B10" s="56"/>
      <c r="C10" s="56">
        <v>1</v>
      </c>
      <c r="D10" s="56" t="s">
        <v>1337</v>
      </c>
      <c r="E10" s="286" t="s">
        <v>55</v>
      </c>
      <c r="F10" s="286">
        <v>20</v>
      </c>
      <c r="G10" s="57">
        <v>0</v>
      </c>
      <c r="H10" s="57">
        <f>+F10*G10</f>
        <v>0</v>
      </c>
    </row>
    <row r="11" spans="1:8" ht="24">
      <c r="A11" s="56"/>
      <c r="B11" s="56"/>
      <c r="C11" s="56">
        <v>2</v>
      </c>
      <c r="D11" s="56" t="s">
        <v>1338</v>
      </c>
      <c r="E11" s="286" t="s">
        <v>55</v>
      </c>
      <c r="F11" s="286">
        <v>3</v>
      </c>
      <c r="G11" s="57">
        <v>0</v>
      </c>
      <c r="H11" s="57">
        <f t="shared" ref="H11:H16" si="2">+F11*G11</f>
        <v>0</v>
      </c>
    </row>
    <row r="12" spans="1:8" ht="24">
      <c r="A12" s="56"/>
      <c r="B12" s="56"/>
      <c r="C12" s="56">
        <v>3</v>
      </c>
      <c r="D12" s="56" t="s">
        <v>1339</v>
      </c>
      <c r="E12" s="286" t="s">
        <v>55</v>
      </c>
      <c r="F12" s="286">
        <v>3</v>
      </c>
      <c r="G12" s="57">
        <v>0</v>
      </c>
      <c r="H12" s="57">
        <f t="shared" si="2"/>
        <v>0</v>
      </c>
    </row>
    <row r="13" spans="1:8" ht="48">
      <c r="A13" s="56"/>
      <c r="B13" s="56"/>
      <c r="C13" s="56">
        <v>4</v>
      </c>
      <c r="D13" s="56" t="s">
        <v>1358</v>
      </c>
      <c r="E13" s="286" t="s">
        <v>55</v>
      </c>
      <c r="F13" s="286">
        <v>10</v>
      </c>
      <c r="G13" s="57">
        <v>0</v>
      </c>
      <c r="H13" s="57">
        <f t="shared" si="2"/>
        <v>0</v>
      </c>
    </row>
    <row r="14" spans="1:8" ht="84">
      <c r="A14" s="56"/>
      <c r="B14" s="56"/>
      <c r="C14" s="56">
        <v>5</v>
      </c>
      <c r="D14" s="56" t="s">
        <v>1340</v>
      </c>
      <c r="E14" s="288" t="s">
        <v>55</v>
      </c>
      <c r="F14" s="286">
        <v>10</v>
      </c>
      <c r="G14" s="57">
        <v>0</v>
      </c>
      <c r="H14" s="57">
        <f t="shared" si="2"/>
        <v>0</v>
      </c>
    </row>
    <row r="15" spans="1:8" ht="24">
      <c r="A15" s="56"/>
      <c r="B15" s="56"/>
      <c r="C15" s="56">
        <v>6</v>
      </c>
      <c r="D15" s="56" t="s">
        <v>1339</v>
      </c>
      <c r="E15" s="286" t="s">
        <v>55</v>
      </c>
      <c r="F15" s="286">
        <v>3</v>
      </c>
      <c r="G15" s="57">
        <v>0</v>
      </c>
      <c r="H15" s="57">
        <f t="shared" si="2"/>
        <v>0</v>
      </c>
    </row>
    <row r="16" spans="1:8" ht="48">
      <c r="A16" s="56"/>
      <c r="B16" s="56"/>
      <c r="C16" s="56">
        <v>7</v>
      </c>
      <c r="D16" s="56" t="s">
        <v>1350</v>
      </c>
      <c r="E16" s="286" t="s">
        <v>55</v>
      </c>
      <c r="F16" s="286">
        <v>10</v>
      </c>
      <c r="G16" s="57">
        <v>0</v>
      </c>
      <c r="H16" s="57">
        <f t="shared" si="2"/>
        <v>0</v>
      </c>
    </row>
    <row r="17" spans="1:8" ht="18.75" customHeight="1">
      <c r="A17" s="29" t="str">
        <f t="shared" si="1"/>
        <v>G</v>
      </c>
      <c r="B17" s="29">
        <f>COUNT(B$6:B10)+1</f>
        <v>3</v>
      </c>
      <c r="C17" s="29"/>
      <c r="D17" s="29" t="s">
        <v>1341</v>
      </c>
      <c r="E17" s="29"/>
      <c r="F17" s="29"/>
      <c r="G17" s="29"/>
      <c r="H17" s="29"/>
    </row>
    <row r="18" spans="1:8">
      <c r="A18" s="56"/>
      <c r="B18" s="56"/>
      <c r="C18" s="56">
        <v>1</v>
      </c>
      <c r="D18" s="56" t="s">
        <v>1342</v>
      </c>
      <c r="E18" s="56" t="s">
        <v>43</v>
      </c>
      <c r="F18" s="56">
        <v>1</v>
      </c>
      <c r="G18" s="57">
        <v>0</v>
      </c>
      <c r="H18" s="57">
        <f t="shared" ref="H18:H19" si="3">+F18*G18</f>
        <v>0</v>
      </c>
    </row>
    <row r="19" spans="1:8" ht="36">
      <c r="A19" s="56"/>
      <c r="B19" s="56"/>
      <c r="C19" s="56">
        <v>2</v>
      </c>
      <c r="D19" s="56" t="s">
        <v>1359</v>
      </c>
      <c r="E19" s="56" t="s">
        <v>43</v>
      </c>
      <c r="F19" s="56">
        <v>1</v>
      </c>
      <c r="G19" s="57">
        <v>0</v>
      </c>
      <c r="H19" s="57">
        <f t="shared" si="3"/>
        <v>0</v>
      </c>
    </row>
    <row r="20" spans="1:8" ht="18.75" customHeight="1">
      <c r="A20" s="29" t="str">
        <f t="shared" ref="A20" si="4">$A$3</f>
        <v>G</v>
      </c>
      <c r="B20" s="29">
        <f>COUNT(B$6:B17)+1</f>
        <v>4</v>
      </c>
      <c r="C20" s="29"/>
      <c r="D20" s="29" t="s">
        <v>1346</v>
      </c>
      <c r="E20" s="29"/>
      <c r="F20" s="29"/>
      <c r="G20" s="29"/>
      <c r="H20" s="29"/>
    </row>
    <row r="21" spans="1:8" ht="48">
      <c r="A21" s="56"/>
      <c r="B21" s="56"/>
      <c r="C21" s="56">
        <v>1</v>
      </c>
      <c r="D21" s="56" t="s">
        <v>1344</v>
      </c>
      <c r="E21" s="56" t="s">
        <v>47</v>
      </c>
      <c r="F21" s="56">
        <v>376</v>
      </c>
      <c r="G21" s="57">
        <v>0</v>
      </c>
      <c r="H21" s="57">
        <f t="shared" ref="H21:H22" si="5">+F21*G21</f>
        <v>0</v>
      </c>
    </row>
    <row r="22" spans="1:8" ht="48">
      <c r="A22" s="56"/>
      <c r="B22" s="56"/>
      <c r="C22" s="56">
        <v>2</v>
      </c>
      <c r="D22" s="56" t="s">
        <v>1345</v>
      </c>
      <c r="E22" s="56" t="s">
        <v>47</v>
      </c>
      <c r="F22" s="56">
        <v>265</v>
      </c>
      <c r="G22" s="57">
        <v>0</v>
      </c>
      <c r="H22" s="57">
        <f t="shared" si="5"/>
        <v>0</v>
      </c>
    </row>
    <row r="23" spans="1:8">
      <c r="A23" s="29" t="str">
        <f t="shared" ref="A23" si="6">$A$3</f>
        <v>G</v>
      </c>
      <c r="B23" s="29">
        <f>COUNT(B$5:B22)+1</f>
        <v>5</v>
      </c>
      <c r="C23" s="29"/>
      <c r="D23" s="29" t="s">
        <v>1283</v>
      </c>
      <c r="E23" s="29"/>
      <c r="F23" s="29"/>
      <c r="G23" s="29"/>
      <c r="H23" s="29"/>
    </row>
    <row r="24" spans="1:8" ht="24">
      <c r="A24" s="56"/>
      <c r="B24" s="56"/>
      <c r="C24" s="56">
        <v>1</v>
      </c>
      <c r="D24" s="56" t="s">
        <v>1343</v>
      </c>
      <c r="E24" s="56" t="s">
        <v>537</v>
      </c>
      <c r="F24" s="56">
        <v>2.5</v>
      </c>
      <c r="G24" s="57">
        <f>(rekapitualcija!E7+rekapitualcija!E13+rekapitualcija!E20+rekapitualcija!E23+rekapitualcija!E42+rekapitualcija!E45+rekapitualcija!E49)</f>
        <v>0</v>
      </c>
      <c r="H24" s="57">
        <f>+(G24*F24)/100</f>
        <v>0</v>
      </c>
    </row>
    <row r="25" spans="1:8">
      <c r="A25" s="56"/>
      <c r="B25" s="56"/>
      <c r="C25" s="56"/>
      <c r="D25" s="56"/>
      <c r="E25" s="56"/>
      <c r="F25" s="56"/>
      <c r="G25" s="57"/>
      <c r="H25" s="57"/>
    </row>
    <row r="26" spans="1:8" ht="38.25">
      <c r="A26" s="29" t="str">
        <f t="shared" ref="A26:A29" si="7">$A$3</f>
        <v>G</v>
      </c>
      <c r="B26" s="29">
        <f>COUNT(B$6:B25)+1</f>
        <v>6</v>
      </c>
      <c r="C26" s="29"/>
      <c r="D26" s="29" t="s">
        <v>1362</v>
      </c>
      <c r="E26" s="29"/>
      <c r="F26" s="29"/>
      <c r="G26" s="29"/>
      <c r="H26" s="29"/>
    </row>
    <row r="27" spans="1:8">
      <c r="A27" s="56"/>
      <c r="B27" s="56"/>
      <c r="C27" s="56">
        <v>1</v>
      </c>
      <c r="D27" s="286" t="s">
        <v>1286</v>
      </c>
      <c r="E27" s="286" t="s">
        <v>537</v>
      </c>
      <c r="F27" s="286">
        <v>1.5</v>
      </c>
      <c r="G27" s="291">
        <f>(rekapitualcija!E7+rekapitualcija!E13+rekapitualcija!E20+rekapitualcija!E23+rekapitualcija!E42+rekapitualcija!E45+rekapitualcija!E49)</f>
        <v>0</v>
      </c>
      <c r="H27" s="291">
        <f>+(G27*F27)/100</f>
        <v>0</v>
      </c>
    </row>
    <row r="28" spans="1:8">
      <c r="A28" s="56"/>
      <c r="B28" s="56"/>
      <c r="C28" s="56">
        <v>2</v>
      </c>
      <c r="D28" s="286" t="s">
        <v>1287</v>
      </c>
      <c r="E28" s="286" t="s">
        <v>43</v>
      </c>
      <c r="F28" s="286">
        <v>1</v>
      </c>
      <c r="G28" s="291">
        <v>0</v>
      </c>
      <c r="H28" s="291">
        <f>+(G28*F28)/100</f>
        <v>0</v>
      </c>
    </row>
    <row r="29" spans="1:8" ht="18.75" customHeight="1">
      <c r="A29" s="29" t="str">
        <f t="shared" si="7"/>
        <v>G</v>
      </c>
      <c r="B29" s="29">
        <f>COUNT(B$6:B27)+1</f>
        <v>7</v>
      </c>
      <c r="C29" s="29">
        <v>1</v>
      </c>
      <c r="D29" s="292" t="s">
        <v>1284</v>
      </c>
      <c r="E29" s="286" t="s">
        <v>43</v>
      </c>
      <c r="F29" s="286">
        <v>1</v>
      </c>
      <c r="G29" s="291">
        <v>0</v>
      </c>
      <c r="H29" s="291">
        <f>(G29*F29)</f>
        <v>0</v>
      </c>
    </row>
    <row r="30" spans="1:8">
      <c r="A30" s="56"/>
      <c r="B30" s="56"/>
      <c r="C30" s="56">
        <v>2</v>
      </c>
      <c r="D30" s="286" t="s">
        <v>1347</v>
      </c>
      <c r="E30" s="286" t="s">
        <v>43</v>
      </c>
      <c r="F30" s="286">
        <v>1</v>
      </c>
      <c r="G30" s="291">
        <v>0</v>
      </c>
      <c r="H30" s="291">
        <f>(G30*F30)</f>
        <v>0</v>
      </c>
    </row>
    <row r="31" spans="1:8">
      <c r="A31" s="56"/>
      <c r="B31" s="56"/>
      <c r="C31" s="56">
        <v>3</v>
      </c>
      <c r="D31" s="286" t="s">
        <v>1285</v>
      </c>
      <c r="E31" s="286" t="s">
        <v>43</v>
      </c>
      <c r="F31" s="286">
        <v>1</v>
      </c>
      <c r="G31" s="291">
        <v>0</v>
      </c>
      <c r="H31" s="291">
        <f>(G31*F31)</f>
        <v>0</v>
      </c>
    </row>
    <row r="32" spans="1:8">
      <c r="A32" s="56"/>
      <c r="B32" s="56"/>
      <c r="C32" s="56"/>
      <c r="D32" s="286"/>
      <c r="E32" s="286"/>
      <c r="F32" s="286"/>
      <c r="G32" s="291"/>
      <c r="H32" s="291"/>
    </row>
    <row r="43" spans="9:9">
      <c r="I43" s="60"/>
    </row>
  </sheetData>
  <pageMargins left="0.59055118110236227" right="0.19685039370078741" top="0.39370078740157483" bottom="0.19685039370078741" header="0.19685039370078741" footer="0.19685039370078741"/>
  <pageSetup paperSize="9" orientation="portrait" horizontalDpi="1200" verticalDpi="1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467E0-5E94-4956-B0AF-0600FEE2930E}">
  <dimension ref="A1:I31"/>
  <sheetViews>
    <sheetView topLeftCell="A16" zoomScale="85" zoomScaleNormal="85" workbookViewId="0">
      <selection activeCell="A21" sqref="A21:C21"/>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9">
      <c r="A1" s="140" t="s">
        <v>255</v>
      </c>
      <c r="B1" s="141"/>
      <c r="C1" s="142" t="s">
        <v>256</v>
      </c>
      <c r="D1" s="143"/>
      <c r="E1" s="143"/>
      <c r="F1" s="144"/>
      <c r="G1" s="144"/>
      <c r="H1" s="143"/>
      <c r="I1" s="143"/>
    </row>
    <row r="2" spans="1:9">
      <c r="A2" s="145"/>
      <c r="B2" s="145"/>
      <c r="C2" s="146"/>
      <c r="D2" s="146"/>
      <c r="E2" s="146"/>
      <c r="F2" s="147"/>
      <c r="G2" s="147"/>
      <c r="H2" s="143"/>
      <c r="I2" s="143"/>
    </row>
    <row r="3" spans="1:9">
      <c r="A3" s="148" t="s">
        <v>257</v>
      </c>
      <c r="B3" s="148" t="s">
        <v>258</v>
      </c>
      <c r="C3" s="149" t="s">
        <v>259</v>
      </c>
      <c r="D3" s="149" t="s">
        <v>2</v>
      </c>
      <c r="E3" s="149" t="s">
        <v>3</v>
      </c>
      <c r="F3" s="150" t="s">
        <v>4</v>
      </c>
      <c r="G3" s="150" t="s">
        <v>260</v>
      </c>
      <c r="H3" s="143"/>
      <c r="I3" s="143"/>
    </row>
    <row r="4" spans="1:9" ht="349.5" customHeight="1">
      <c r="A4" s="151"/>
      <c r="B4" s="151"/>
      <c r="C4" s="151" t="s">
        <v>261</v>
      </c>
      <c r="D4" s="152"/>
      <c r="E4" s="153"/>
      <c r="F4" s="153"/>
      <c r="G4" s="153"/>
      <c r="H4" s="143"/>
      <c r="I4" s="154"/>
    </row>
    <row r="5" spans="1:9" ht="114.75">
      <c r="A5" s="151"/>
      <c r="B5" s="151"/>
      <c r="C5" s="151" t="s">
        <v>262</v>
      </c>
      <c r="D5" s="152"/>
      <c r="E5" s="153"/>
      <c r="F5" s="153"/>
      <c r="G5" s="153"/>
      <c r="H5" s="143"/>
      <c r="I5" s="154"/>
    </row>
    <row r="6" spans="1:9">
      <c r="C6" s="224"/>
      <c r="H6" s="143"/>
      <c r="I6" s="143"/>
    </row>
    <row r="7" spans="1:9" ht="127.5">
      <c r="A7" s="151"/>
      <c r="B7" s="151"/>
      <c r="C7" s="151" t="s">
        <v>778</v>
      </c>
      <c r="D7" s="152"/>
      <c r="E7" s="153"/>
      <c r="F7" s="153"/>
      <c r="G7" s="153"/>
      <c r="H7" s="143"/>
      <c r="I7" s="155"/>
    </row>
    <row r="8" spans="1:9" ht="114.75">
      <c r="A8" s="151"/>
      <c r="B8" s="151"/>
      <c r="C8" s="151" t="s">
        <v>779</v>
      </c>
      <c r="D8" s="152"/>
      <c r="E8" s="153"/>
      <c r="F8" s="153"/>
      <c r="G8" s="153"/>
      <c r="H8" s="143"/>
      <c r="I8" s="155"/>
    </row>
    <row r="9" spans="1:9" ht="89.25">
      <c r="A9" s="151"/>
      <c r="B9" s="151"/>
      <c r="C9" s="151" t="s">
        <v>780</v>
      </c>
      <c r="D9" s="152"/>
      <c r="E9" s="153"/>
      <c r="F9" s="153"/>
      <c r="G9" s="153"/>
      <c r="H9" s="143"/>
      <c r="I9" s="155"/>
    </row>
    <row r="10" spans="1:9">
      <c r="C10" s="224"/>
    </row>
    <row r="11" spans="1:9">
      <c r="A11" s="156"/>
      <c r="B11" s="156"/>
      <c r="C11" s="151" t="s">
        <v>263</v>
      </c>
      <c r="D11" s="156"/>
      <c r="E11" s="156"/>
      <c r="F11" s="156"/>
      <c r="G11" s="156"/>
    </row>
    <row r="12" spans="1:9" ht="153.75">
      <c r="A12" s="151"/>
      <c r="B12" s="151"/>
      <c r="C12" s="157" t="s">
        <v>1354</v>
      </c>
      <c r="D12" s="152"/>
      <c r="E12" s="153"/>
      <c r="F12" s="153"/>
      <c r="G12" s="153"/>
      <c r="H12" s="143"/>
      <c r="I12" s="155"/>
    </row>
    <row r="13" spans="1:9" ht="153.75">
      <c r="A13" s="151"/>
      <c r="B13" s="151"/>
      <c r="C13" s="157" t="s">
        <v>1353</v>
      </c>
      <c r="D13" s="152"/>
      <c r="E13" s="153"/>
      <c r="F13" s="153"/>
      <c r="G13" s="153"/>
      <c r="H13" s="143"/>
      <c r="I13" s="155"/>
    </row>
    <row r="14" spans="1:9" ht="153.75">
      <c r="A14" s="151"/>
      <c r="B14" s="151"/>
      <c r="C14" s="157" t="s">
        <v>1352</v>
      </c>
      <c r="D14" s="152"/>
      <c r="E14" s="153"/>
      <c r="F14" s="153"/>
      <c r="G14" s="153"/>
      <c r="H14" s="143"/>
      <c r="I14" s="155"/>
    </row>
    <row r="15" spans="1:9" ht="115.5">
      <c r="A15" s="151"/>
      <c r="B15" s="151"/>
      <c r="C15" s="157" t="s">
        <v>264</v>
      </c>
      <c r="D15" s="152"/>
      <c r="E15" s="153"/>
      <c r="F15" s="153"/>
      <c r="G15" s="153"/>
      <c r="H15" s="143"/>
      <c r="I15" s="155"/>
    </row>
    <row r="16" spans="1:9">
      <c r="C16" s="224"/>
    </row>
    <row r="17" spans="1:9">
      <c r="A17" s="156"/>
      <c r="B17" s="156"/>
      <c r="C17" s="157" t="s">
        <v>781</v>
      </c>
      <c r="D17" s="156"/>
      <c r="E17" s="156"/>
      <c r="F17" s="156"/>
      <c r="G17" s="156"/>
    </row>
    <row r="18" spans="1:9" ht="51">
      <c r="A18" s="151"/>
      <c r="B18" s="151"/>
      <c r="C18" s="158" t="s">
        <v>782</v>
      </c>
      <c r="D18" s="152"/>
      <c r="E18" s="153"/>
      <c r="F18" s="153"/>
      <c r="G18" s="153"/>
      <c r="I18" s="154"/>
    </row>
    <row r="19" spans="1:9" ht="38.25">
      <c r="A19" s="151"/>
      <c r="B19" s="151"/>
      <c r="C19" s="158" t="s">
        <v>783</v>
      </c>
      <c r="D19" s="152"/>
      <c r="E19" s="153"/>
      <c r="F19" s="153"/>
      <c r="G19" s="153"/>
      <c r="I19" s="154"/>
    </row>
    <row r="20" spans="1:9">
      <c r="C20" s="282" t="s">
        <v>1351</v>
      </c>
    </row>
    <row r="21" spans="1:9" ht="153">
      <c r="A21" s="289"/>
      <c r="B21" s="289"/>
      <c r="C21" s="290" t="s">
        <v>1356</v>
      </c>
      <c r="D21" s="152"/>
      <c r="E21" s="153"/>
      <c r="F21" s="153"/>
      <c r="G21" s="153"/>
      <c r="I21" s="154"/>
    </row>
    <row r="23" spans="1:9" ht="102">
      <c r="A23" s="289"/>
      <c r="B23" s="289"/>
      <c r="C23" s="290" t="s">
        <v>1355</v>
      </c>
      <c r="D23" s="152"/>
      <c r="E23" s="153"/>
      <c r="F23" s="153"/>
      <c r="G23" s="153"/>
      <c r="I23" s="154"/>
    </row>
    <row r="24" spans="1:9">
      <c r="C24" s="284"/>
    </row>
    <row r="25" spans="1:9">
      <c r="C25" s="284"/>
    </row>
    <row r="26" spans="1:9">
      <c r="C26" s="285"/>
    </row>
    <row r="27" spans="1:9">
      <c r="C27" s="285"/>
    </row>
    <row r="28" spans="1:9">
      <c r="C28" s="285"/>
    </row>
    <row r="29" spans="1:9">
      <c r="C29" s="285"/>
    </row>
    <row r="30" spans="1:9">
      <c r="C30"/>
    </row>
    <row r="31" spans="1:9">
      <c r="C31" s="283"/>
    </row>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24A6C-9579-4881-980E-8C77CF0551E7}">
  <dimension ref="A1:J27"/>
  <sheetViews>
    <sheetView zoomScale="85" zoomScaleNormal="85" workbookViewId="0">
      <selection activeCell="K22" sqref="K22"/>
    </sheetView>
  </sheetViews>
  <sheetFormatPr defaultRowHeight="15"/>
  <cols>
    <col min="1" max="2" width="7.7109375" style="140" customWidth="1"/>
    <col min="3" max="3" width="75.7109375" style="140" customWidth="1"/>
    <col min="4" max="7" width="10.7109375" style="140" customWidth="1"/>
    <col min="8" max="8" width="3.28515625" style="140" customWidth="1"/>
    <col min="9" max="9" width="41.42578125" style="140" customWidth="1"/>
    <col min="10" max="16384" width="9.140625" style="140"/>
  </cols>
  <sheetData>
    <row r="1" spans="1:10">
      <c r="A1" s="140" t="s">
        <v>255</v>
      </c>
      <c r="B1" s="141"/>
      <c r="C1" s="142" t="s">
        <v>256</v>
      </c>
      <c r="D1" s="143"/>
      <c r="E1" s="143"/>
      <c r="F1" s="144"/>
      <c r="G1" s="144"/>
      <c r="H1" s="143"/>
      <c r="I1" s="143"/>
    </row>
    <row r="2" spans="1:10">
      <c r="A2" s="145"/>
      <c r="B2" s="145"/>
      <c r="C2" s="146"/>
      <c r="D2" s="146"/>
      <c r="E2" s="146"/>
      <c r="F2" s="147"/>
      <c r="G2" s="147"/>
      <c r="H2" s="143"/>
      <c r="I2" s="143"/>
    </row>
    <row r="3" spans="1:10">
      <c r="A3" s="151" t="s">
        <v>257</v>
      </c>
      <c r="B3" s="151" t="s">
        <v>258</v>
      </c>
      <c r="C3" s="152" t="s">
        <v>259</v>
      </c>
      <c r="D3" s="152" t="s">
        <v>2</v>
      </c>
      <c r="E3" s="152" t="s">
        <v>3</v>
      </c>
      <c r="F3" s="153" t="s">
        <v>4</v>
      </c>
      <c r="G3" s="153" t="s">
        <v>260</v>
      </c>
      <c r="H3" s="143"/>
      <c r="I3" s="143"/>
    </row>
    <row r="5" spans="1:10" s="143" customFormat="1" ht="12.75">
      <c r="A5" s="159"/>
      <c r="B5" s="159"/>
      <c r="C5" s="159" t="s">
        <v>265</v>
      </c>
      <c r="D5" s="160"/>
      <c r="E5" s="161"/>
      <c r="F5" s="161"/>
      <c r="G5" s="161"/>
    </row>
    <row r="6" spans="1:10" s="143" customFormat="1" ht="267.75">
      <c r="A6" s="162"/>
      <c r="B6" s="163"/>
      <c r="C6" s="164" t="s">
        <v>266</v>
      </c>
      <c r="D6" s="165"/>
      <c r="E6" s="165"/>
      <c r="F6" s="165"/>
      <c r="G6" s="165"/>
      <c r="I6" s="140"/>
      <c r="J6" s="140"/>
    </row>
    <row r="7" spans="1:10" s="143" customFormat="1" ht="153">
      <c r="A7" s="162"/>
      <c r="B7" s="163"/>
      <c r="C7" s="164" t="s">
        <v>267</v>
      </c>
      <c r="D7" s="165"/>
      <c r="E7" s="165"/>
      <c r="F7" s="165"/>
      <c r="G7" s="165"/>
      <c r="I7" s="140"/>
      <c r="J7" s="140"/>
    </row>
    <row r="8" spans="1:10" s="143" customFormat="1">
      <c r="A8" s="166"/>
      <c r="B8" s="167"/>
      <c r="C8" s="168"/>
      <c r="D8" s="169"/>
      <c r="E8" s="169"/>
      <c r="F8" s="169"/>
      <c r="G8" s="169"/>
      <c r="I8" s="140"/>
      <c r="J8" s="140"/>
    </row>
    <row r="9" spans="1:10">
      <c r="A9" s="151"/>
      <c r="B9" s="151"/>
      <c r="C9" s="151" t="s">
        <v>268</v>
      </c>
      <c r="D9" s="152"/>
      <c r="E9" s="153"/>
      <c r="F9" s="153"/>
      <c r="G9" s="153"/>
    </row>
    <row r="10" spans="1:10" ht="409.5">
      <c r="A10" s="148"/>
      <c r="B10" s="148"/>
      <c r="C10" s="148" t="s">
        <v>269</v>
      </c>
      <c r="D10" s="149"/>
      <c r="E10" s="150"/>
      <c r="F10" s="150"/>
      <c r="G10" s="150"/>
    </row>
    <row r="11" spans="1:10" ht="165.75">
      <c r="A11" s="170"/>
      <c r="B11" s="170"/>
      <c r="C11" s="170" t="s">
        <v>270</v>
      </c>
      <c r="D11" s="171"/>
      <c r="E11" s="172"/>
      <c r="F11" s="172"/>
      <c r="G11" s="172"/>
    </row>
    <row r="13" spans="1:10">
      <c r="A13" s="151"/>
      <c r="B13" s="151"/>
      <c r="C13" s="151" t="s">
        <v>271</v>
      </c>
      <c r="D13" s="152"/>
      <c r="E13" s="153"/>
      <c r="F13" s="153"/>
      <c r="G13" s="153"/>
    </row>
    <row r="14" spans="1:10" ht="306">
      <c r="A14" s="159"/>
      <c r="B14" s="159"/>
      <c r="C14" s="159" t="s">
        <v>272</v>
      </c>
      <c r="D14" s="160"/>
      <c r="E14" s="161"/>
      <c r="F14" s="161"/>
      <c r="G14" s="161"/>
    </row>
    <row r="15" spans="1:10" ht="114.75">
      <c r="A15" s="170"/>
      <c r="B15" s="170"/>
      <c r="C15" s="170" t="s">
        <v>273</v>
      </c>
      <c r="D15" s="171"/>
      <c r="E15" s="172"/>
      <c r="F15" s="172"/>
      <c r="G15" s="172"/>
    </row>
    <row r="17" spans="1:7">
      <c r="A17" s="151"/>
      <c r="B17" s="151"/>
      <c r="C17" s="151" t="s">
        <v>274</v>
      </c>
      <c r="D17" s="152"/>
      <c r="E17" s="153"/>
      <c r="F17" s="153"/>
      <c r="G17" s="153"/>
    </row>
    <row r="18" spans="1:7" ht="331.5">
      <c r="A18" s="173"/>
      <c r="B18" s="173"/>
      <c r="C18" s="148" t="s">
        <v>275</v>
      </c>
      <c r="D18" s="173"/>
      <c r="E18" s="173"/>
      <c r="F18" s="173"/>
      <c r="G18" s="173"/>
    </row>
    <row r="19" spans="1:7" ht="127.5">
      <c r="A19" s="170"/>
      <c r="B19" s="170"/>
      <c r="C19" s="174" t="s">
        <v>276</v>
      </c>
      <c r="D19" s="171"/>
      <c r="E19" s="172"/>
      <c r="F19" s="172"/>
      <c r="G19" s="172"/>
    </row>
    <row r="21" spans="1:7">
      <c r="A21" s="151"/>
      <c r="B21" s="151"/>
      <c r="C21" s="151" t="s">
        <v>277</v>
      </c>
      <c r="D21" s="152"/>
      <c r="E21" s="153"/>
      <c r="F21" s="153"/>
      <c r="G21" s="153"/>
    </row>
    <row r="22" spans="1:7" ht="306">
      <c r="A22" s="148"/>
      <c r="B22" s="148"/>
      <c r="C22" s="148" t="s">
        <v>278</v>
      </c>
      <c r="D22" s="149"/>
      <c r="E22" s="150"/>
      <c r="F22" s="150"/>
      <c r="G22" s="150"/>
    </row>
    <row r="23" spans="1:7" ht="114.75">
      <c r="A23" s="170"/>
      <c r="B23" s="170"/>
      <c r="C23" s="170" t="s">
        <v>279</v>
      </c>
      <c r="D23" s="171"/>
      <c r="E23" s="172"/>
      <c r="F23" s="172"/>
      <c r="G23" s="172"/>
    </row>
    <row r="25" spans="1:7">
      <c r="A25" s="151"/>
      <c r="B25" s="151"/>
      <c r="C25" s="151" t="s">
        <v>280</v>
      </c>
      <c r="D25" s="152"/>
      <c r="E25" s="153"/>
      <c r="F25" s="153"/>
      <c r="G25" s="153"/>
    </row>
    <row r="26" spans="1:7" ht="127.5">
      <c r="A26" s="148"/>
      <c r="B26" s="148"/>
      <c r="C26" s="148" t="s">
        <v>281</v>
      </c>
      <c r="D26" s="149"/>
      <c r="E26" s="150"/>
      <c r="F26" s="150"/>
      <c r="G26" s="150"/>
    </row>
    <row r="27" spans="1:7" ht="114.75">
      <c r="A27" s="170"/>
      <c r="B27" s="170"/>
      <c r="C27" s="170" t="s">
        <v>282</v>
      </c>
      <c r="D27" s="171"/>
      <c r="E27" s="172"/>
      <c r="F27" s="172"/>
      <c r="G27" s="172"/>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27B31-5358-422E-9ABF-872EFFFB8321}">
  <dimension ref="A1:V57"/>
  <sheetViews>
    <sheetView workbookViewId="0">
      <selection activeCell="AG52" sqref="AG52"/>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09" t="s">
        <v>378</v>
      </c>
      <c r="B1" s="309"/>
      <c r="C1" s="309"/>
      <c r="D1" s="309"/>
      <c r="E1" s="309"/>
      <c r="F1" s="309"/>
      <c r="G1" s="309"/>
      <c r="H1" s="309"/>
      <c r="I1" s="309"/>
      <c r="J1" s="309"/>
      <c r="K1" s="309"/>
      <c r="L1" s="309"/>
      <c r="M1" s="309"/>
      <c r="N1" s="309"/>
      <c r="O1" s="309"/>
      <c r="P1" s="309"/>
      <c r="Q1" s="309"/>
      <c r="R1" s="309"/>
      <c r="S1" s="309"/>
      <c r="T1" s="309"/>
      <c r="U1" s="309"/>
      <c r="V1" s="309"/>
    </row>
    <row r="2" spans="1:22" ht="8.65" customHeight="1" thickBot="1">
      <c r="A2" s="310"/>
      <c r="B2" s="310"/>
      <c r="C2" s="310"/>
      <c r="D2" s="310"/>
      <c r="E2" s="310"/>
      <c r="F2" s="310"/>
      <c r="G2" s="310"/>
      <c r="H2" s="310"/>
      <c r="I2" s="310"/>
      <c r="J2" s="310"/>
      <c r="K2" s="310"/>
      <c r="L2" s="310"/>
      <c r="M2" s="310"/>
      <c r="N2" s="310"/>
      <c r="O2" s="310"/>
      <c r="P2" s="310"/>
      <c r="Q2" s="310"/>
      <c r="R2" s="310"/>
      <c r="S2" s="310"/>
      <c r="T2" s="310"/>
      <c r="U2" s="310"/>
      <c r="V2" s="310"/>
    </row>
    <row r="3" spans="1:22" ht="8.65" customHeight="1"/>
    <row r="4" spans="1:22" ht="50.25" customHeight="1">
      <c r="A4" s="311" t="s">
        <v>379</v>
      </c>
      <c r="B4" s="311"/>
      <c r="C4" s="311"/>
      <c r="D4" s="311"/>
      <c r="E4" s="311"/>
      <c r="F4" s="311"/>
      <c r="G4" s="311"/>
      <c r="H4" s="311"/>
      <c r="I4" s="311"/>
      <c r="J4" s="311"/>
      <c r="K4" s="311"/>
      <c r="L4" s="311"/>
      <c r="M4" s="312" t="s">
        <v>380</v>
      </c>
      <c r="N4" s="312"/>
      <c r="O4" s="312"/>
      <c r="P4" s="312"/>
      <c r="Q4" s="312"/>
      <c r="R4" s="312"/>
      <c r="S4" s="312"/>
      <c r="T4" s="312"/>
      <c r="U4" s="312"/>
      <c r="V4" s="312"/>
    </row>
    <row r="5" spans="1:22" ht="8.65" customHeight="1" thickBot="1">
      <c r="A5" s="310"/>
      <c r="B5" s="310"/>
      <c r="C5" s="310"/>
      <c r="D5" s="310"/>
      <c r="E5" s="310"/>
      <c r="F5" s="310"/>
      <c r="G5" s="310"/>
      <c r="H5" s="310"/>
      <c r="I5" s="310"/>
      <c r="J5" s="310"/>
      <c r="K5" s="310"/>
      <c r="L5" s="310"/>
      <c r="M5" s="310"/>
      <c r="N5" s="310"/>
      <c r="O5" s="310"/>
      <c r="P5" s="310"/>
      <c r="Q5" s="310"/>
      <c r="R5" s="310"/>
      <c r="S5" s="310"/>
      <c r="T5" s="310"/>
      <c r="U5" s="310"/>
      <c r="V5" s="310"/>
    </row>
    <row r="6" spans="1:22" ht="8.65" customHeight="1"/>
    <row r="7" spans="1:22" ht="17.100000000000001" customHeight="1">
      <c r="A7" s="313"/>
      <c r="B7" s="313"/>
      <c r="C7" s="313"/>
      <c r="D7" s="313"/>
      <c r="E7" s="313"/>
      <c r="F7" s="313"/>
      <c r="G7" s="313"/>
      <c r="H7" s="313"/>
      <c r="I7" s="313"/>
      <c r="J7" s="313"/>
      <c r="K7" s="313"/>
      <c r="L7" s="313"/>
      <c r="M7" s="313"/>
      <c r="N7" s="313"/>
      <c r="O7" s="313"/>
      <c r="P7" s="313"/>
      <c r="Q7" s="313"/>
      <c r="R7" s="313"/>
      <c r="S7" s="313"/>
      <c r="T7" s="313"/>
      <c r="U7" s="313"/>
      <c r="V7" s="313"/>
    </row>
    <row r="8" spans="1:22" ht="28.35" customHeight="1">
      <c r="A8" s="306"/>
      <c r="B8" s="306"/>
      <c r="C8" s="306"/>
      <c r="D8" s="306"/>
      <c r="E8" s="306"/>
      <c r="F8" s="306"/>
      <c r="G8" s="306"/>
      <c r="H8" s="306"/>
      <c r="I8" s="306"/>
      <c r="J8" s="306"/>
      <c r="K8" s="306"/>
      <c r="L8" s="306"/>
      <c r="M8" s="306"/>
      <c r="N8" s="306"/>
      <c r="O8" s="306"/>
      <c r="P8" s="306"/>
      <c r="Q8" s="306"/>
      <c r="R8" s="306"/>
      <c r="S8" s="306"/>
      <c r="T8" s="306"/>
      <c r="U8" s="306"/>
      <c r="V8" s="306"/>
    </row>
    <row r="9" spans="1:22" ht="57.2" customHeight="1">
      <c r="A9" s="178" t="s">
        <v>381</v>
      </c>
      <c r="B9" s="307" t="s">
        <v>382</v>
      </c>
      <c r="C9" s="307"/>
      <c r="D9" s="179" t="s">
        <v>383</v>
      </c>
      <c r="E9" s="179" t="s">
        <v>384</v>
      </c>
      <c r="F9" s="308" t="s">
        <v>385</v>
      </c>
      <c r="G9" s="308"/>
      <c r="H9" s="179" t="s">
        <v>386</v>
      </c>
      <c r="I9" s="308" t="s">
        <v>387</v>
      </c>
      <c r="J9" s="308"/>
      <c r="K9" s="308" t="s">
        <v>388</v>
      </c>
      <c r="L9" s="308"/>
      <c r="M9" s="308"/>
      <c r="N9" s="308" t="s">
        <v>389</v>
      </c>
      <c r="O9" s="308"/>
      <c r="P9" s="308"/>
      <c r="Q9" s="308" t="s">
        <v>390</v>
      </c>
      <c r="R9" s="308"/>
      <c r="S9" s="308"/>
      <c r="T9" s="308" t="s">
        <v>391</v>
      </c>
      <c r="U9" s="308"/>
      <c r="V9" s="179" t="s">
        <v>392</v>
      </c>
    </row>
    <row r="10" spans="1:22" ht="17.100000000000001" customHeight="1">
      <c r="B10" s="309" t="s">
        <v>393</v>
      </c>
      <c r="C10" s="309"/>
      <c r="D10" s="180" t="s">
        <v>394</v>
      </c>
      <c r="E10" s="180" t="s">
        <v>395</v>
      </c>
      <c r="F10" s="314" t="s">
        <v>396</v>
      </c>
      <c r="G10" s="314"/>
      <c r="H10" s="180" t="s">
        <v>397</v>
      </c>
      <c r="I10" s="314" t="s">
        <v>398</v>
      </c>
      <c r="J10" s="314"/>
      <c r="K10" s="314" t="s">
        <v>399</v>
      </c>
      <c r="L10" s="314"/>
      <c r="M10" s="314"/>
      <c r="N10" s="314" t="s">
        <v>396</v>
      </c>
      <c r="O10" s="314"/>
      <c r="P10" s="314"/>
      <c r="Q10" s="314" t="s">
        <v>396</v>
      </c>
      <c r="R10" s="314"/>
      <c r="S10" s="314"/>
      <c r="T10" s="314" t="s">
        <v>396</v>
      </c>
      <c r="U10" s="314"/>
      <c r="V10" s="180" t="s">
        <v>396</v>
      </c>
    </row>
    <row r="11" spans="1:22" ht="17.100000000000001" customHeight="1">
      <c r="B11" s="309" t="s">
        <v>400</v>
      </c>
      <c r="C11" s="309"/>
      <c r="D11" s="180" t="s">
        <v>401</v>
      </c>
      <c r="E11" s="180" t="s">
        <v>402</v>
      </c>
      <c r="F11" s="314" t="s">
        <v>402</v>
      </c>
      <c r="G11" s="314"/>
      <c r="H11" s="180" t="s">
        <v>397</v>
      </c>
      <c r="I11" s="314" t="s">
        <v>398</v>
      </c>
      <c r="J11" s="314"/>
      <c r="K11" s="314" t="s">
        <v>403</v>
      </c>
      <c r="L11" s="314"/>
      <c r="M11" s="314"/>
      <c r="N11" s="314" t="s">
        <v>404</v>
      </c>
      <c r="O11" s="314"/>
      <c r="P11" s="314"/>
      <c r="Q11" s="314" t="s">
        <v>405</v>
      </c>
      <c r="R11" s="314"/>
      <c r="S11" s="314"/>
      <c r="T11" s="314" t="s">
        <v>406</v>
      </c>
      <c r="U11" s="314"/>
      <c r="V11" s="180" t="s">
        <v>407</v>
      </c>
    </row>
    <row r="12" spans="1:22" ht="17.100000000000001" customHeight="1">
      <c r="B12" s="309" t="s">
        <v>408</v>
      </c>
      <c r="C12" s="309"/>
      <c r="D12" s="180" t="s">
        <v>409</v>
      </c>
      <c r="E12" s="180" t="s">
        <v>410</v>
      </c>
      <c r="F12" s="314" t="s">
        <v>410</v>
      </c>
      <c r="G12" s="314"/>
      <c r="H12" s="180" t="s">
        <v>397</v>
      </c>
      <c r="I12" s="314" t="s">
        <v>398</v>
      </c>
      <c r="J12" s="314"/>
      <c r="K12" s="314" t="s">
        <v>411</v>
      </c>
      <c r="L12" s="314"/>
      <c r="M12" s="314"/>
      <c r="N12" s="314" t="s">
        <v>412</v>
      </c>
      <c r="O12" s="314"/>
      <c r="P12" s="314"/>
      <c r="Q12" s="314" t="s">
        <v>413</v>
      </c>
      <c r="R12" s="314"/>
      <c r="S12" s="314"/>
      <c r="T12" s="314" t="s">
        <v>414</v>
      </c>
      <c r="U12" s="314"/>
      <c r="V12" s="180" t="s">
        <v>407</v>
      </c>
    </row>
    <row r="13" spans="1:22" ht="17.100000000000001" customHeight="1">
      <c r="A13" s="178" t="s">
        <v>415</v>
      </c>
      <c r="B13" s="309" t="s">
        <v>416</v>
      </c>
      <c r="C13" s="309"/>
      <c r="D13" s="180" t="s">
        <v>417</v>
      </c>
      <c r="E13" s="180" t="s">
        <v>418</v>
      </c>
      <c r="F13" s="314" t="s">
        <v>396</v>
      </c>
      <c r="G13" s="314"/>
      <c r="H13" s="180" t="s">
        <v>397</v>
      </c>
      <c r="I13" s="314" t="s">
        <v>398</v>
      </c>
      <c r="J13" s="314"/>
      <c r="K13" s="314" t="s">
        <v>419</v>
      </c>
      <c r="L13" s="314"/>
      <c r="M13" s="314"/>
      <c r="N13" s="314" t="s">
        <v>420</v>
      </c>
      <c r="O13" s="314"/>
      <c r="P13" s="314"/>
      <c r="Q13" s="314" t="s">
        <v>421</v>
      </c>
      <c r="R13" s="314"/>
      <c r="S13" s="314"/>
      <c r="T13" s="314" t="s">
        <v>422</v>
      </c>
      <c r="U13" s="314"/>
      <c r="V13" s="180" t="s">
        <v>407</v>
      </c>
    </row>
    <row r="14" spans="1:22" ht="17.100000000000001" customHeight="1">
      <c r="A14" s="178" t="s">
        <v>415</v>
      </c>
      <c r="B14" s="309" t="s">
        <v>423</v>
      </c>
      <c r="C14" s="309"/>
      <c r="D14" s="180" t="s">
        <v>417</v>
      </c>
      <c r="E14" s="180" t="s">
        <v>424</v>
      </c>
      <c r="F14" s="314" t="s">
        <v>396</v>
      </c>
      <c r="G14" s="314"/>
      <c r="H14" s="180" t="s">
        <v>425</v>
      </c>
      <c r="I14" s="314" t="s">
        <v>426</v>
      </c>
      <c r="J14" s="314"/>
      <c r="K14" s="314" t="s">
        <v>427</v>
      </c>
      <c r="L14" s="314"/>
      <c r="M14" s="314"/>
      <c r="N14" s="314" t="s">
        <v>428</v>
      </c>
      <c r="O14" s="314"/>
      <c r="P14" s="314"/>
      <c r="Q14" s="314" t="s">
        <v>429</v>
      </c>
      <c r="R14" s="314"/>
      <c r="S14" s="314"/>
      <c r="T14" s="314" t="s">
        <v>430</v>
      </c>
      <c r="U14" s="314"/>
      <c r="V14" s="180" t="s">
        <v>431</v>
      </c>
    </row>
    <row r="15" spans="1:22" ht="17.100000000000001" customHeight="1">
      <c r="A15" s="178" t="s">
        <v>415</v>
      </c>
      <c r="B15" s="309" t="s">
        <v>432</v>
      </c>
      <c r="C15" s="309"/>
      <c r="D15" s="180" t="s">
        <v>409</v>
      </c>
      <c r="E15" s="180" t="s">
        <v>424</v>
      </c>
      <c r="F15" s="314" t="s">
        <v>396</v>
      </c>
      <c r="G15" s="314"/>
      <c r="H15" s="180" t="s">
        <v>433</v>
      </c>
      <c r="I15" s="314" t="s">
        <v>434</v>
      </c>
      <c r="J15" s="314"/>
      <c r="K15" s="314" t="s">
        <v>435</v>
      </c>
      <c r="L15" s="314"/>
      <c r="M15" s="314"/>
      <c r="N15" s="314" t="s">
        <v>436</v>
      </c>
      <c r="O15" s="314"/>
      <c r="P15" s="314"/>
      <c r="Q15" s="314" t="s">
        <v>437</v>
      </c>
      <c r="R15" s="314"/>
      <c r="S15" s="314"/>
      <c r="T15" s="314" t="s">
        <v>438</v>
      </c>
      <c r="U15" s="314"/>
      <c r="V15" s="180" t="s">
        <v>439</v>
      </c>
    </row>
    <row r="16" spans="1:22" ht="17.100000000000001" customHeight="1">
      <c r="A16" s="178" t="s">
        <v>415</v>
      </c>
      <c r="B16" s="309" t="s">
        <v>440</v>
      </c>
      <c r="C16" s="309"/>
      <c r="D16" s="180" t="s">
        <v>401</v>
      </c>
      <c r="E16" s="180" t="s">
        <v>424</v>
      </c>
      <c r="F16" s="314" t="s">
        <v>396</v>
      </c>
      <c r="G16" s="314"/>
      <c r="H16" s="180" t="s">
        <v>441</v>
      </c>
      <c r="I16" s="314" t="s">
        <v>442</v>
      </c>
      <c r="J16" s="314"/>
      <c r="K16" s="314" t="s">
        <v>443</v>
      </c>
      <c r="L16" s="314"/>
      <c r="M16" s="314"/>
      <c r="N16" s="314" t="s">
        <v>436</v>
      </c>
      <c r="O16" s="314"/>
      <c r="P16" s="314"/>
      <c r="Q16" s="314" t="s">
        <v>444</v>
      </c>
      <c r="R16" s="314"/>
      <c r="S16" s="314"/>
      <c r="T16" s="314" t="s">
        <v>445</v>
      </c>
      <c r="U16" s="314"/>
      <c r="V16" s="180" t="s">
        <v>446</v>
      </c>
    </row>
    <row r="17" spans="1:22" ht="17.100000000000001" customHeight="1">
      <c r="A17" s="178" t="s">
        <v>415</v>
      </c>
      <c r="B17" s="309" t="s">
        <v>447</v>
      </c>
      <c r="C17" s="309"/>
      <c r="D17" s="180" t="s">
        <v>448</v>
      </c>
      <c r="E17" s="180" t="s">
        <v>424</v>
      </c>
      <c r="F17" s="314" t="s">
        <v>396</v>
      </c>
      <c r="G17" s="314"/>
      <c r="H17" s="180" t="s">
        <v>449</v>
      </c>
      <c r="I17" s="314" t="s">
        <v>450</v>
      </c>
      <c r="J17" s="314"/>
      <c r="K17" s="314" t="s">
        <v>427</v>
      </c>
      <c r="L17" s="314"/>
      <c r="M17" s="314"/>
      <c r="N17" s="314" t="s">
        <v>428</v>
      </c>
      <c r="O17" s="314"/>
      <c r="P17" s="314"/>
      <c r="Q17" s="314" t="s">
        <v>451</v>
      </c>
      <c r="R17" s="314"/>
      <c r="S17" s="314"/>
      <c r="T17" s="314" t="s">
        <v>452</v>
      </c>
      <c r="U17" s="314"/>
      <c r="V17" s="180" t="s">
        <v>453</v>
      </c>
    </row>
    <row r="18" spans="1:22" ht="17.100000000000001" customHeight="1">
      <c r="A18" s="178" t="s">
        <v>415</v>
      </c>
      <c r="B18" s="309" t="s">
        <v>454</v>
      </c>
      <c r="C18" s="309"/>
      <c r="D18" s="180" t="s">
        <v>455</v>
      </c>
      <c r="E18" s="180" t="s">
        <v>456</v>
      </c>
      <c r="F18" s="314" t="s">
        <v>396</v>
      </c>
      <c r="G18" s="314"/>
      <c r="H18" s="180" t="s">
        <v>457</v>
      </c>
      <c r="I18" s="314" t="s">
        <v>457</v>
      </c>
      <c r="J18" s="314"/>
      <c r="K18" s="314" t="s">
        <v>458</v>
      </c>
      <c r="L18" s="314"/>
      <c r="M18" s="314"/>
      <c r="N18" s="314" t="s">
        <v>459</v>
      </c>
      <c r="O18" s="314"/>
      <c r="P18" s="314"/>
      <c r="Q18" s="314" t="s">
        <v>413</v>
      </c>
      <c r="R18" s="314"/>
      <c r="S18" s="314"/>
      <c r="T18" s="314" t="s">
        <v>460</v>
      </c>
      <c r="U18" s="314"/>
      <c r="V18" s="180" t="s">
        <v>461</v>
      </c>
    </row>
    <row r="19" spans="1:22" ht="17.100000000000001" customHeight="1">
      <c r="A19" s="178" t="s">
        <v>415</v>
      </c>
      <c r="B19" s="309" t="s">
        <v>462</v>
      </c>
      <c r="C19" s="309"/>
      <c r="D19" s="180" t="s">
        <v>455</v>
      </c>
      <c r="E19" s="180" t="s">
        <v>463</v>
      </c>
      <c r="F19" s="314" t="s">
        <v>396</v>
      </c>
      <c r="G19" s="314"/>
      <c r="H19" s="180" t="s">
        <v>457</v>
      </c>
      <c r="I19" s="314" t="s">
        <v>457</v>
      </c>
      <c r="J19" s="314"/>
      <c r="K19" s="314" t="s">
        <v>458</v>
      </c>
      <c r="L19" s="314"/>
      <c r="M19" s="314"/>
      <c r="N19" s="314" t="s">
        <v>428</v>
      </c>
      <c r="O19" s="314"/>
      <c r="P19" s="314"/>
      <c r="Q19" s="314" t="s">
        <v>440</v>
      </c>
      <c r="R19" s="314"/>
      <c r="S19" s="314"/>
      <c r="T19" s="314" t="s">
        <v>464</v>
      </c>
      <c r="U19" s="314"/>
      <c r="V19" s="180" t="s">
        <v>461</v>
      </c>
    </row>
    <row r="20" spans="1:22" ht="17.100000000000001" customHeight="1">
      <c r="A20" s="178" t="s">
        <v>415</v>
      </c>
      <c r="B20" s="309" t="s">
        <v>465</v>
      </c>
      <c r="C20" s="309"/>
      <c r="D20" s="180" t="s">
        <v>455</v>
      </c>
      <c r="E20" s="180" t="s">
        <v>463</v>
      </c>
      <c r="F20" s="314" t="s">
        <v>463</v>
      </c>
      <c r="G20" s="314"/>
      <c r="H20" s="180" t="s">
        <v>457</v>
      </c>
      <c r="I20" s="314" t="s">
        <v>457</v>
      </c>
      <c r="J20" s="314"/>
      <c r="K20" s="314" t="s">
        <v>458</v>
      </c>
      <c r="L20" s="314"/>
      <c r="M20" s="314"/>
      <c r="N20" s="314" t="s">
        <v>428</v>
      </c>
      <c r="O20" s="314"/>
      <c r="P20" s="314"/>
      <c r="Q20" s="314" t="s">
        <v>440</v>
      </c>
      <c r="R20" s="314"/>
      <c r="S20" s="314"/>
      <c r="T20" s="314" t="s">
        <v>466</v>
      </c>
      <c r="U20" s="314"/>
      <c r="V20" s="180" t="s">
        <v>461</v>
      </c>
    </row>
    <row r="21" spans="1:22" ht="17.100000000000001" customHeight="1">
      <c r="B21" s="309" t="s">
        <v>467</v>
      </c>
      <c r="C21" s="309"/>
      <c r="D21" s="180" t="s">
        <v>468</v>
      </c>
      <c r="E21" s="180" t="s">
        <v>469</v>
      </c>
      <c r="F21" s="314" t="s">
        <v>469</v>
      </c>
      <c r="G21" s="314"/>
      <c r="H21" s="180" t="s">
        <v>457</v>
      </c>
      <c r="I21" s="314" t="s">
        <v>457</v>
      </c>
      <c r="J21" s="314"/>
      <c r="K21" s="314" t="s">
        <v>470</v>
      </c>
      <c r="L21" s="314"/>
      <c r="M21" s="314"/>
      <c r="N21" s="314" t="s">
        <v>471</v>
      </c>
      <c r="O21" s="314"/>
      <c r="P21" s="314"/>
      <c r="Q21" s="314" t="s">
        <v>472</v>
      </c>
      <c r="R21" s="314"/>
      <c r="S21" s="314"/>
      <c r="T21" s="314" t="s">
        <v>473</v>
      </c>
      <c r="U21" s="314"/>
      <c r="V21" s="180" t="s">
        <v>461</v>
      </c>
    </row>
    <row r="22" spans="1:22" ht="17.100000000000001" customHeight="1">
      <c r="A22" s="178" t="s">
        <v>415</v>
      </c>
      <c r="B22" s="309" t="s">
        <v>474</v>
      </c>
      <c r="C22" s="309"/>
      <c r="D22" s="180" t="s">
        <v>475</v>
      </c>
      <c r="E22" s="180" t="s">
        <v>463</v>
      </c>
      <c r="F22" s="314" t="s">
        <v>396</v>
      </c>
      <c r="G22" s="314"/>
      <c r="H22" s="180" t="s">
        <v>476</v>
      </c>
      <c r="I22" s="314" t="s">
        <v>477</v>
      </c>
      <c r="J22" s="314"/>
      <c r="K22" s="314" t="s">
        <v>399</v>
      </c>
      <c r="L22" s="314"/>
      <c r="M22" s="314"/>
      <c r="N22" s="314" t="s">
        <v>420</v>
      </c>
      <c r="O22" s="314"/>
      <c r="P22" s="314"/>
      <c r="Q22" s="314" t="s">
        <v>478</v>
      </c>
      <c r="R22" s="314"/>
      <c r="S22" s="314"/>
      <c r="T22" s="314" t="s">
        <v>479</v>
      </c>
      <c r="U22" s="314"/>
      <c r="V22" s="180" t="s">
        <v>480</v>
      </c>
    </row>
    <row r="23" spans="1:22" ht="17.100000000000001" customHeight="1">
      <c r="A23" s="178" t="s">
        <v>415</v>
      </c>
      <c r="B23" s="309" t="s">
        <v>481</v>
      </c>
      <c r="C23" s="309"/>
      <c r="D23" s="180" t="s">
        <v>455</v>
      </c>
      <c r="E23" s="180" t="s">
        <v>410</v>
      </c>
      <c r="F23" s="314" t="s">
        <v>410</v>
      </c>
      <c r="G23" s="314"/>
      <c r="H23" s="180" t="s">
        <v>476</v>
      </c>
      <c r="I23" s="314" t="s">
        <v>477</v>
      </c>
      <c r="J23" s="314"/>
      <c r="K23" s="314" t="s">
        <v>482</v>
      </c>
      <c r="L23" s="314"/>
      <c r="M23" s="314"/>
      <c r="N23" s="314" t="s">
        <v>436</v>
      </c>
      <c r="O23" s="314"/>
      <c r="P23" s="314"/>
      <c r="Q23" s="314" t="s">
        <v>483</v>
      </c>
      <c r="R23" s="314"/>
      <c r="S23" s="314"/>
      <c r="T23" s="314" t="s">
        <v>484</v>
      </c>
      <c r="U23" s="314"/>
      <c r="V23" s="180" t="s">
        <v>480</v>
      </c>
    </row>
    <row r="24" spans="1:22" ht="17.100000000000001" customHeight="1">
      <c r="B24" s="309" t="s">
        <v>478</v>
      </c>
      <c r="C24" s="309"/>
      <c r="D24" s="180" t="s">
        <v>468</v>
      </c>
      <c r="E24" s="180" t="s">
        <v>469</v>
      </c>
      <c r="F24" s="314" t="s">
        <v>469</v>
      </c>
      <c r="G24" s="314"/>
      <c r="H24" s="180" t="s">
        <v>476</v>
      </c>
      <c r="I24" s="314" t="s">
        <v>477</v>
      </c>
      <c r="J24" s="314"/>
      <c r="K24" s="314" t="s">
        <v>485</v>
      </c>
      <c r="L24" s="314"/>
      <c r="M24" s="314"/>
      <c r="N24" s="314" t="s">
        <v>471</v>
      </c>
      <c r="O24" s="314"/>
      <c r="P24" s="314"/>
      <c r="Q24" s="314" t="s">
        <v>401</v>
      </c>
      <c r="R24" s="314"/>
      <c r="S24" s="314"/>
      <c r="T24" s="314" t="s">
        <v>486</v>
      </c>
      <c r="U24" s="314"/>
      <c r="V24" s="180" t="s">
        <v>480</v>
      </c>
    </row>
    <row r="25" spans="1:22" ht="17.100000000000001" customHeight="1">
      <c r="A25" s="178" t="s">
        <v>415</v>
      </c>
      <c r="B25" s="309" t="s">
        <v>487</v>
      </c>
      <c r="C25" s="309"/>
      <c r="D25" s="180" t="s">
        <v>475</v>
      </c>
      <c r="E25" s="180" t="s">
        <v>463</v>
      </c>
      <c r="F25" s="314" t="s">
        <v>396</v>
      </c>
      <c r="G25" s="314"/>
      <c r="H25" s="180" t="s">
        <v>476</v>
      </c>
      <c r="I25" s="314" t="s">
        <v>476</v>
      </c>
      <c r="J25" s="314"/>
      <c r="K25" s="314" t="s">
        <v>427</v>
      </c>
      <c r="L25" s="314"/>
      <c r="M25" s="314"/>
      <c r="N25" s="314" t="s">
        <v>436</v>
      </c>
      <c r="O25" s="314"/>
      <c r="P25" s="314"/>
      <c r="Q25" s="314" t="s">
        <v>467</v>
      </c>
      <c r="R25" s="314"/>
      <c r="S25" s="314"/>
      <c r="T25" s="314" t="s">
        <v>488</v>
      </c>
      <c r="U25" s="314"/>
      <c r="V25" s="180" t="s">
        <v>489</v>
      </c>
    </row>
    <row r="26" spans="1:22" ht="17.100000000000001" customHeight="1">
      <c r="A26" s="178" t="s">
        <v>415</v>
      </c>
      <c r="B26" s="309" t="s">
        <v>490</v>
      </c>
      <c r="C26" s="309"/>
      <c r="D26" s="180" t="s">
        <v>455</v>
      </c>
      <c r="E26" s="180" t="s">
        <v>410</v>
      </c>
      <c r="F26" s="314" t="s">
        <v>410</v>
      </c>
      <c r="G26" s="314"/>
      <c r="H26" s="180" t="s">
        <v>476</v>
      </c>
      <c r="I26" s="314" t="s">
        <v>476</v>
      </c>
      <c r="J26" s="314"/>
      <c r="K26" s="314" t="s">
        <v>491</v>
      </c>
      <c r="L26" s="314"/>
      <c r="M26" s="314"/>
      <c r="N26" s="314" t="s">
        <v>436</v>
      </c>
      <c r="O26" s="314"/>
      <c r="P26" s="314"/>
      <c r="Q26" s="314" t="s">
        <v>421</v>
      </c>
      <c r="R26" s="314"/>
      <c r="S26" s="314"/>
      <c r="T26" s="314" t="s">
        <v>492</v>
      </c>
      <c r="U26" s="314"/>
      <c r="V26" s="180" t="s">
        <v>489</v>
      </c>
    </row>
    <row r="27" spans="1:22" ht="17.100000000000001" customHeight="1">
      <c r="B27" s="309" t="s">
        <v>493</v>
      </c>
      <c r="C27" s="309"/>
      <c r="D27" s="180" t="s">
        <v>468</v>
      </c>
      <c r="E27" s="180" t="s">
        <v>469</v>
      </c>
      <c r="F27" s="314" t="s">
        <v>469</v>
      </c>
      <c r="G27" s="314"/>
      <c r="H27" s="180" t="s">
        <v>476</v>
      </c>
      <c r="I27" s="314" t="s">
        <v>476</v>
      </c>
      <c r="J27" s="314"/>
      <c r="K27" s="314" t="s">
        <v>494</v>
      </c>
      <c r="L27" s="314"/>
      <c r="M27" s="314"/>
      <c r="N27" s="314" t="s">
        <v>471</v>
      </c>
      <c r="O27" s="314"/>
      <c r="P27" s="314"/>
      <c r="Q27" s="314" t="s">
        <v>495</v>
      </c>
      <c r="R27" s="314"/>
      <c r="S27" s="314"/>
      <c r="T27" s="314" t="s">
        <v>496</v>
      </c>
      <c r="U27" s="314"/>
      <c r="V27" s="180" t="s">
        <v>489</v>
      </c>
    </row>
    <row r="28" spans="1:22" ht="17.100000000000001" customHeight="1">
      <c r="A28" s="178" t="s">
        <v>415</v>
      </c>
      <c r="B28" s="309" t="s">
        <v>497</v>
      </c>
      <c r="C28" s="309"/>
      <c r="D28" s="180" t="s">
        <v>448</v>
      </c>
      <c r="E28" s="180" t="s">
        <v>463</v>
      </c>
      <c r="F28" s="314" t="s">
        <v>396</v>
      </c>
      <c r="G28" s="314"/>
      <c r="H28" s="180" t="s">
        <v>476</v>
      </c>
      <c r="I28" s="314" t="s">
        <v>476</v>
      </c>
      <c r="J28" s="314"/>
      <c r="K28" s="314" t="s">
        <v>498</v>
      </c>
      <c r="L28" s="314"/>
      <c r="M28" s="314"/>
      <c r="N28" s="314" t="s">
        <v>428</v>
      </c>
      <c r="O28" s="314"/>
      <c r="P28" s="314"/>
      <c r="Q28" s="314" t="s">
        <v>423</v>
      </c>
      <c r="R28" s="314"/>
      <c r="S28" s="314"/>
      <c r="T28" s="314" t="s">
        <v>499</v>
      </c>
      <c r="U28" s="314"/>
      <c r="V28" s="180" t="s">
        <v>455</v>
      </c>
    </row>
    <row r="29" spans="1:22" ht="17.100000000000001" customHeight="1">
      <c r="A29" s="178" t="s">
        <v>415</v>
      </c>
      <c r="B29" s="309" t="s">
        <v>429</v>
      </c>
      <c r="C29" s="309"/>
      <c r="D29" s="180" t="s">
        <v>455</v>
      </c>
      <c r="E29" s="180" t="s">
        <v>410</v>
      </c>
      <c r="F29" s="314" t="s">
        <v>410</v>
      </c>
      <c r="G29" s="314"/>
      <c r="H29" s="180" t="s">
        <v>476</v>
      </c>
      <c r="I29" s="314" t="s">
        <v>476</v>
      </c>
      <c r="J29" s="314"/>
      <c r="K29" s="314" t="s">
        <v>470</v>
      </c>
      <c r="L29" s="314"/>
      <c r="M29" s="314"/>
      <c r="N29" s="314" t="s">
        <v>420</v>
      </c>
      <c r="O29" s="314"/>
      <c r="P29" s="314"/>
      <c r="Q29" s="314" t="s">
        <v>500</v>
      </c>
      <c r="R29" s="314"/>
      <c r="S29" s="314"/>
      <c r="T29" s="314" t="s">
        <v>501</v>
      </c>
      <c r="U29" s="314"/>
      <c r="V29" s="180" t="s">
        <v>455</v>
      </c>
    </row>
    <row r="30" spans="1:22" ht="17.100000000000001" customHeight="1">
      <c r="B30" s="309" t="s">
        <v>502</v>
      </c>
      <c r="C30" s="309"/>
      <c r="D30" s="180" t="s">
        <v>468</v>
      </c>
      <c r="E30" s="180" t="s">
        <v>469</v>
      </c>
      <c r="F30" s="314" t="s">
        <v>469</v>
      </c>
      <c r="G30" s="314"/>
      <c r="H30" s="180" t="s">
        <v>476</v>
      </c>
      <c r="I30" s="314" t="s">
        <v>476</v>
      </c>
      <c r="J30" s="314"/>
      <c r="K30" s="314" t="s">
        <v>503</v>
      </c>
      <c r="L30" s="314"/>
      <c r="M30" s="314"/>
      <c r="N30" s="314" t="s">
        <v>471</v>
      </c>
      <c r="O30" s="314"/>
      <c r="P30" s="314"/>
      <c r="Q30" s="314" t="s">
        <v>504</v>
      </c>
      <c r="R30" s="314"/>
      <c r="S30" s="314"/>
      <c r="T30" s="314" t="s">
        <v>505</v>
      </c>
      <c r="U30" s="314"/>
      <c r="V30" s="180" t="s">
        <v>455</v>
      </c>
    </row>
    <row r="31" spans="1:22" ht="17.100000000000001" customHeight="1">
      <c r="A31" s="178" t="s">
        <v>415</v>
      </c>
      <c r="B31" s="309" t="s">
        <v>506</v>
      </c>
      <c r="C31" s="309"/>
      <c r="D31" s="180" t="s">
        <v>448</v>
      </c>
      <c r="E31" s="180" t="s">
        <v>463</v>
      </c>
      <c r="F31" s="314" t="s">
        <v>396</v>
      </c>
      <c r="G31" s="314"/>
      <c r="H31" s="180" t="s">
        <v>476</v>
      </c>
      <c r="I31" s="314" t="s">
        <v>476</v>
      </c>
      <c r="J31" s="314"/>
      <c r="K31" s="314" t="s">
        <v>507</v>
      </c>
      <c r="L31" s="314"/>
      <c r="M31" s="314"/>
      <c r="N31" s="314" t="s">
        <v>459</v>
      </c>
      <c r="O31" s="314"/>
      <c r="P31" s="314"/>
      <c r="Q31" s="314" t="s">
        <v>454</v>
      </c>
      <c r="R31" s="314"/>
      <c r="S31" s="314"/>
      <c r="T31" s="314" t="s">
        <v>508</v>
      </c>
      <c r="U31" s="314"/>
      <c r="V31" s="180" t="s">
        <v>509</v>
      </c>
    </row>
    <row r="32" spans="1:22" ht="17.100000000000001" customHeight="1">
      <c r="A32" s="178" t="s">
        <v>415</v>
      </c>
      <c r="B32" s="309" t="s">
        <v>510</v>
      </c>
      <c r="C32" s="309"/>
      <c r="D32" s="180" t="s">
        <v>455</v>
      </c>
      <c r="E32" s="180" t="s">
        <v>410</v>
      </c>
      <c r="F32" s="314" t="s">
        <v>410</v>
      </c>
      <c r="G32" s="314"/>
      <c r="H32" s="180" t="s">
        <v>476</v>
      </c>
      <c r="I32" s="314" t="s">
        <v>476</v>
      </c>
      <c r="J32" s="314"/>
      <c r="K32" s="314" t="s">
        <v>511</v>
      </c>
      <c r="L32" s="314"/>
      <c r="M32" s="314"/>
      <c r="N32" s="314" t="s">
        <v>420</v>
      </c>
      <c r="O32" s="314"/>
      <c r="P32" s="314"/>
      <c r="Q32" s="314" t="s">
        <v>512</v>
      </c>
      <c r="R32" s="314"/>
      <c r="S32" s="314"/>
      <c r="T32" s="314" t="s">
        <v>513</v>
      </c>
      <c r="U32" s="314"/>
      <c r="V32" s="180" t="s">
        <v>509</v>
      </c>
    </row>
    <row r="33" spans="1:22" ht="17.100000000000001" customHeight="1">
      <c r="B33" s="309" t="s">
        <v>514</v>
      </c>
      <c r="C33" s="309"/>
      <c r="D33" s="180" t="s">
        <v>468</v>
      </c>
      <c r="E33" s="180" t="s">
        <v>469</v>
      </c>
      <c r="F33" s="314" t="s">
        <v>469</v>
      </c>
      <c r="G33" s="314"/>
      <c r="H33" s="180" t="s">
        <v>476</v>
      </c>
      <c r="I33" s="314" t="s">
        <v>476</v>
      </c>
      <c r="J33" s="314"/>
      <c r="K33" s="314" t="s">
        <v>515</v>
      </c>
      <c r="L33" s="314"/>
      <c r="M33" s="314"/>
      <c r="N33" s="314" t="s">
        <v>471</v>
      </c>
      <c r="O33" s="314"/>
      <c r="P33" s="314"/>
      <c r="Q33" s="314" t="s">
        <v>516</v>
      </c>
      <c r="R33" s="314"/>
      <c r="S33" s="314"/>
      <c r="T33" s="314" t="s">
        <v>517</v>
      </c>
      <c r="U33" s="314"/>
      <c r="V33" s="180" t="s">
        <v>509</v>
      </c>
    </row>
    <row r="34" spans="1:22" ht="17.100000000000001" customHeight="1">
      <c r="A34" s="178" t="s">
        <v>415</v>
      </c>
      <c r="B34" s="309" t="s">
        <v>518</v>
      </c>
      <c r="C34" s="309"/>
      <c r="D34" s="180" t="s">
        <v>475</v>
      </c>
      <c r="E34" s="180" t="s">
        <v>463</v>
      </c>
      <c r="F34" s="314" t="s">
        <v>396</v>
      </c>
      <c r="G34" s="314"/>
      <c r="H34" s="180" t="s">
        <v>476</v>
      </c>
      <c r="I34" s="314" t="s">
        <v>476</v>
      </c>
      <c r="J34" s="314"/>
      <c r="K34" s="314" t="s">
        <v>519</v>
      </c>
      <c r="L34" s="314"/>
      <c r="M34" s="314"/>
      <c r="N34" s="314" t="s">
        <v>459</v>
      </c>
      <c r="O34" s="314"/>
      <c r="P34" s="314"/>
      <c r="Q34" s="314" t="s">
        <v>502</v>
      </c>
      <c r="R34" s="314"/>
      <c r="S34" s="314"/>
      <c r="T34" s="314" t="s">
        <v>520</v>
      </c>
      <c r="U34" s="314"/>
      <c r="V34" s="180" t="s">
        <v>500</v>
      </c>
    </row>
    <row r="35" spans="1:22" ht="17.100000000000001" customHeight="1">
      <c r="A35" s="178" t="s">
        <v>415</v>
      </c>
      <c r="B35" s="309" t="s">
        <v>521</v>
      </c>
      <c r="C35" s="309"/>
      <c r="D35" s="180" t="s">
        <v>455</v>
      </c>
      <c r="E35" s="180" t="s">
        <v>410</v>
      </c>
      <c r="F35" s="314" t="s">
        <v>410</v>
      </c>
      <c r="G35" s="314"/>
      <c r="H35" s="180" t="s">
        <v>476</v>
      </c>
      <c r="I35" s="314" t="s">
        <v>476</v>
      </c>
      <c r="J35" s="314"/>
      <c r="K35" s="314" t="s">
        <v>511</v>
      </c>
      <c r="L35" s="314"/>
      <c r="M35" s="314"/>
      <c r="N35" s="314" t="s">
        <v>436</v>
      </c>
      <c r="O35" s="314"/>
      <c r="P35" s="314"/>
      <c r="Q35" s="314" t="s">
        <v>522</v>
      </c>
      <c r="R35" s="314"/>
      <c r="S35" s="314"/>
      <c r="T35" s="314" t="s">
        <v>523</v>
      </c>
      <c r="U35" s="314"/>
      <c r="V35" s="180" t="s">
        <v>500</v>
      </c>
    </row>
    <row r="36" spans="1:22" ht="17.100000000000001" customHeight="1">
      <c r="B36" s="309" t="s">
        <v>483</v>
      </c>
      <c r="C36" s="309"/>
      <c r="D36" s="180" t="s">
        <v>468</v>
      </c>
      <c r="E36" s="180" t="s">
        <v>469</v>
      </c>
      <c r="F36" s="314" t="s">
        <v>469</v>
      </c>
      <c r="G36" s="314"/>
      <c r="H36" s="180" t="s">
        <v>476</v>
      </c>
      <c r="I36" s="314" t="s">
        <v>476</v>
      </c>
      <c r="J36" s="314"/>
      <c r="K36" s="314" t="s">
        <v>515</v>
      </c>
      <c r="L36" s="314"/>
      <c r="M36" s="314"/>
      <c r="N36" s="314" t="s">
        <v>471</v>
      </c>
      <c r="O36" s="314"/>
      <c r="P36" s="314"/>
      <c r="Q36" s="314" t="s">
        <v>516</v>
      </c>
      <c r="R36" s="314"/>
      <c r="S36" s="314"/>
      <c r="T36" s="314" t="s">
        <v>524</v>
      </c>
      <c r="U36" s="314"/>
      <c r="V36" s="180" t="s">
        <v>500</v>
      </c>
    </row>
    <row r="37" spans="1:22" ht="17.100000000000001" customHeight="1"/>
    <row r="38" spans="1:22" ht="17.100000000000001" customHeight="1">
      <c r="A38" s="306" t="s">
        <v>415</v>
      </c>
      <c r="B38" s="306"/>
      <c r="C38" s="306"/>
      <c r="D38" s="306"/>
      <c r="E38" s="306"/>
      <c r="F38" s="306"/>
      <c r="G38" s="306"/>
      <c r="H38" s="306"/>
      <c r="I38" s="306"/>
      <c r="J38" s="306"/>
      <c r="K38" s="306"/>
      <c r="L38" s="314" t="s">
        <v>525</v>
      </c>
      <c r="M38" s="314"/>
      <c r="N38" s="314"/>
      <c r="O38" s="314"/>
      <c r="P38" s="314" t="s">
        <v>526</v>
      </c>
      <c r="Q38" s="314"/>
      <c r="R38" s="314"/>
      <c r="S38" s="314" t="s">
        <v>527</v>
      </c>
      <c r="T38" s="314"/>
      <c r="U38" s="314" t="s">
        <v>382</v>
      </c>
      <c r="V38" s="314"/>
    </row>
    <row r="39" spans="1:22" ht="17.100000000000001" customHeight="1">
      <c r="A39" s="306" t="s">
        <v>528</v>
      </c>
      <c r="B39" s="306"/>
      <c r="C39" s="306"/>
      <c r="D39" s="306"/>
      <c r="E39" s="306"/>
      <c r="F39" s="306"/>
      <c r="G39" s="306"/>
      <c r="H39" s="306"/>
      <c r="I39" s="306"/>
      <c r="J39" s="306"/>
      <c r="K39" s="306"/>
      <c r="L39" s="314" t="s">
        <v>529</v>
      </c>
      <c r="M39" s="314"/>
      <c r="N39" s="314"/>
      <c r="O39" s="314"/>
      <c r="P39" s="314" t="s">
        <v>530</v>
      </c>
      <c r="Q39" s="314"/>
      <c r="R39" s="314"/>
      <c r="S39" s="314" t="s">
        <v>524</v>
      </c>
      <c r="T39" s="314"/>
      <c r="U39" s="314" t="s">
        <v>483</v>
      </c>
      <c r="V39" s="314"/>
    </row>
    <row r="40" spans="1:22" ht="17.100000000000001" customHeight="1">
      <c r="A40" s="306" t="s">
        <v>531</v>
      </c>
      <c r="B40" s="306"/>
      <c r="C40" s="306"/>
      <c r="D40" s="306"/>
      <c r="E40" s="306"/>
      <c r="F40" s="306"/>
      <c r="G40" s="306"/>
      <c r="H40" s="306"/>
      <c r="I40" s="306"/>
      <c r="J40" s="306"/>
      <c r="K40" s="306"/>
      <c r="L40" s="314" t="s">
        <v>529</v>
      </c>
      <c r="M40" s="314"/>
      <c r="N40" s="314"/>
      <c r="O40" s="314"/>
      <c r="P40" s="314" t="s">
        <v>532</v>
      </c>
      <c r="Q40" s="314"/>
      <c r="R40" s="314"/>
      <c r="S40" s="314" t="s">
        <v>422</v>
      </c>
      <c r="T40" s="314"/>
      <c r="U40" s="314" t="s">
        <v>416</v>
      </c>
      <c r="V40" s="314"/>
    </row>
    <row r="41" spans="1:22" ht="17.100000000000001" customHeight="1">
      <c r="A41" s="306" t="s">
        <v>533</v>
      </c>
      <c r="B41" s="306"/>
      <c r="C41" s="306"/>
      <c r="D41" s="306"/>
      <c r="E41" s="306"/>
      <c r="F41" s="306"/>
      <c r="G41" s="306"/>
      <c r="H41" s="306"/>
      <c r="I41" s="306"/>
      <c r="J41" s="306"/>
      <c r="K41" s="306"/>
      <c r="L41" s="314" t="s">
        <v>529</v>
      </c>
      <c r="M41" s="314"/>
      <c r="N41" s="314"/>
      <c r="O41" s="314"/>
      <c r="P41" s="314" t="s">
        <v>530</v>
      </c>
      <c r="Q41" s="314"/>
      <c r="R41" s="314"/>
      <c r="S41" s="314" t="s">
        <v>396</v>
      </c>
      <c r="T41" s="314"/>
      <c r="U41" s="314" t="s">
        <v>396</v>
      </c>
      <c r="V41" s="314"/>
    </row>
    <row r="42" spans="1:22" ht="17.100000000000001" customHeight="1">
      <c r="A42" s="306" t="s">
        <v>534</v>
      </c>
      <c r="B42" s="306"/>
      <c r="C42" s="306"/>
      <c r="D42" s="306"/>
      <c r="E42" s="306"/>
      <c r="F42" s="306"/>
      <c r="G42" s="306"/>
      <c r="H42" s="306"/>
      <c r="I42" s="306"/>
      <c r="J42" s="306"/>
      <c r="K42" s="306"/>
      <c r="L42" s="314" t="s">
        <v>535</v>
      </c>
      <c r="M42" s="314"/>
      <c r="N42" s="314"/>
      <c r="O42" s="314"/>
      <c r="P42" s="314" t="s">
        <v>471</v>
      </c>
      <c r="Q42" s="314"/>
      <c r="R42" s="314"/>
      <c r="S42" s="314" t="s">
        <v>498</v>
      </c>
      <c r="T42" s="314"/>
      <c r="U42" s="314" t="s">
        <v>497</v>
      </c>
      <c r="V42" s="314"/>
    </row>
    <row r="43" spans="1:22" ht="17.100000000000001" customHeight="1">
      <c r="A43" s="306" t="s">
        <v>536</v>
      </c>
      <c r="B43" s="306"/>
      <c r="C43" s="306"/>
      <c r="D43" s="306"/>
      <c r="E43" s="306"/>
      <c r="F43" s="306"/>
      <c r="G43" s="306"/>
      <c r="H43" s="306"/>
      <c r="I43" s="306"/>
      <c r="J43" s="306"/>
      <c r="K43" s="306"/>
      <c r="L43" s="314" t="s">
        <v>537</v>
      </c>
      <c r="M43" s="314"/>
      <c r="N43" s="314"/>
      <c r="O43" s="314"/>
      <c r="P43" s="314" t="s">
        <v>437</v>
      </c>
      <c r="Q43" s="314"/>
      <c r="R43" s="314"/>
      <c r="S43" s="314" t="s">
        <v>500</v>
      </c>
      <c r="T43" s="314"/>
      <c r="U43" s="314" t="s">
        <v>483</v>
      </c>
      <c r="V43" s="314"/>
    </row>
    <row r="44" spans="1:22" ht="17.100000000000001" customHeight="1">
      <c r="A44" s="306" t="s">
        <v>538</v>
      </c>
      <c r="B44" s="306"/>
      <c r="C44" s="306"/>
      <c r="D44" s="306"/>
      <c r="E44" s="306"/>
      <c r="F44" s="306"/>
      <c r="G44" s="306"/>
      <c r="H44" s="306"/>
      <c r="I44" s="306"/>
      <c r="J44" s="306"/>
      <c r="K44" s="306"/>
      <c r="L44" s="314" t="s">
        <v>535</v>
      </c>
      <c r="M44" s="314"/>
      <c r="N44" s="314"/>
      <c r="O44" s="314"/>
      <c r="P44" s="314" t="s">
        <v>539</v>
      </c>
      <c r="Q44" s="314"/>
      <c r="R44" s="314"/>
      <c r="S44" s="314" t="s">
        <v>399</v>
      </c>
      <c r="T44" s="314"/>
      <c r="U44" s="314" t="s">
        <v>393</v>
      </c>
      <c r="V44" s="314"/>
    </row>
    <row r="45" spans="1:22" ht="17.100000000000001" customHeight="1">
      <c r="A45" s="306" t="s">
        <v>540</v>
      </c>
      <c r="B45" s="306"/>
      <c r="C45" s="306"/>
      <c r="D45" s="306"/>
      <c r="E45" s="306"/>
      <c r="F45" s="306"/>
      <c r="G45" s="306"/>
      <c r="H45" s="306"/>
      <c r="I45" s="306"/>
      <c r="J45" s="306"/>
      <c r="K45" s="306"/>
      <c r="L45" s="314" t="s">
        <v>537</v>
      </c>
      <c r="M45" s="314"/>
      <c r="N45" s="314"/>
      <c r="O45" s="314"/>
      <c r="P45" s="314" t="s">
        <v>475</v>
      </c>
      <c r="Q45" s="314"/>
      <c r="R45" s="314"/>
      <c r="S45" s="314" t="s">
        <v>541</v>
      </c>
      <c r="T45" s="314"/>
      <c r="U45" s="314" t="s">
        <v>478</v>
      </c>
      <c r="V45" s="314"/>
    </row>
    <row r="46" spans="1:22" ht="17.100000000000001" customHeight="1"/>
    <row r="47" spans="1:22" ht="14.1" customHeight="1">
      <c r="A47" s="315" t="s">
        <v>382</v>
      </c>
      <c r="B47" s="315"/>
      <c r="C47" s="316" t="s">
        <v>542</v>
      </c>
      <c r="D47" s="316"/>
      <c r="E47" s="316"/>
      <c r="F47" s="316"/>
      <c r="G47" s="316"/>
      <c r="H47" s="316"/>
      <c r="I47" s="316"/>
      <c r="J47" s="316"/>
      <c r="K47" s="316"/>
      <c r="L47" s="316"/>
      <c r="M47" s="316"/>
      <c r="N47" s="316"/>
      <c r="O47" s="316"/>
      <c r="P47" s="316"/>
      <c r="Q47" s="316"/>
      <c r="R47" s="316"/>
      <c r="S47" s="316"/>
      <c r="T47" s="316"/>
      <c r="U47" s="316"/>
      <c r="V47" s="316"/>
    </row>
    <row r="48" spans="1:22" ht="14.1" customHeight="1">
      <c r="A48" s="315" t="s">
        <v>98</v>
      </c>
      <c r="B48" s="315"/>
      <c r="C48" s="316" t="s">
        <v>543</v>
      </c>
      <c r="D48" s="316"/>
      <c r="E48" s="316"/>
      <c r="F48" s="316"/>
      <c r="G48" s="316"/>
      <c r="H48" s="316"/>
      <c r="I48" s="316"/>
      <c r="J48" s="316"/>
      <c r="K48" s="316"/>
      <c r="L48" s="316"/>
      <c r="M48" s="316"/>
      <c r="N48" s="316"/>
      <c r="O48" s="316"/>
      <c r="P48" s="316"/>
      <c r="Q48" s="316"/>
      <c r="R48" s="316"/>
      <c r="S48" s="316"/>
      <c r="T48" s="316"/>
      <c r="U48" s="316"/>
      <c r="V48" s="316"/>
    </row>
    <row r="49" spans="1:22" ht="14.1" customHeight="1">
      <c r="A49" s="315" t="s">
        <v>101</v>
      </c>
      <c r="B49" s="315"/>
      <c r="C49" s="316" t="s">
        <v>544</v>
      </c>
      <c r="D49" s="316"/>
      <c r="E49" s="316"/>
      <c r="F49" s="316"/>
      <c r="G49" s="316"/>
      <c r="H49" s="316"/>
      <c r="I49" s="316"/>
      <c r="J49" s="316"/>
      <c r="K49" s="316"/>
      <c r="L49" s="316"/>
      <c r="M49" s="316"/>
      <c r="N49" s="316"/>
      <c r="O49" s="316"/>
      <c r="P49" s="316"/>
      <c r="Q49" s="316"/>
      <c r="R49" s="316"/>
      <c r="S49" s="316"/>
      <c r="T49" s="316"/>
      <c r="U49" s="316"/>
      <c r="V49" s="316"/>
    </row>
    <row r="50" spans="1:22" ht="14.1" customHeight="1">
      <c r="A50" s="315" t="s">
        <v>545</v>
      </c>
      <c r="B50" s="315"/>
      <c r="C50" s="316" t="s">
        <v>546</v>
      </c>
      <c r="D50" s="316"/>
      <c r="E50" s="316"/>
      <c r="F50" s="316"/>
      <c r="G50" s="316"/>
      <c r="H50" s="316"/>
      <c r="I50" s="316"/>
      <c r="J50" s="316"/>
      <c r="K50" s="316"/>
      <c r="L50" s="316"/>
      <c r="M50" s="316"/>
      <c r="N50" s="316"/>
      <c r="O50" s="316"/>
      <c r="P50" s="316"/>
      <c r="Q50" s="316"/>
      <c r="R50" s="316"/>
      <c r="S50" s="316"/>
      <c r="T50" s="316"/>
      <c r="U50" s="316"/>
      <c r="V50" s="316"/>
    </row>
    <row r="51" spans="1:22" ht="14.1" customHeight="1">
      <c r="A51" s="315" t="s">
        <v>547</v>
      </c>
      <c r="B51" s="315"/>
      <c r="C51" s="316" t="s">
        <v>548</v>
      </c>
      <c r="D51" s="316"/>
      <c r="E51" s="316"/>
      <c r="F51" s="316"/>
      <c r="G51" s="316"/>
      <c r="H51" s="316"/>
      <c r="I51" s="316"/>
      <c r="J51" s="316"/>
      <c r="K51" s="316"/>
      <c r="L51" s="316"/>
      <c r="M51" s="316"/>
      <c r="N51" s="316"/>
      <c r="O51" s="316"/>
      <c r="P51" s="316"/>
      <c r="Q51" s="316"/>
      <c r="R51" s="316"/>
      <c r="S51" s="316"/>
      <c r="T51" s="316"/>
      <c r="U51" s="316"/>
      <c r="V51" s="316"/>
    </row>
    <row r="52" spans="1:22" ht="14.1" customHeight="1">
      <c r="A52" s="315" t="s">
        <v>549</v>
      </c>
      <c r="B52" s="315"/>
      <c r="C52" s="316" t="s">
        <v>550</v>
      </c>
      <c r="D52" s="316"/>
      <c r="E52" s="316"/>
      <c r="F52" s="316"/>
      <c r="G52" s="316"/>
      <c r="H52" s="316"/>
      <c r="I52" s="316"/>
      <c r="J52" s="316"/>
      <c r="K52" s="316"/>
      <c r="L52" s="316"/>
      <c r="M52" s="316"/>
      <c r="N52" s="316"/>
      <c r="O52" s="316"/>
      <c r="P52" s="316"/>
      <c r="Q52" s="316"/>
      <c r="R52" s="316"/>
      <c r="S52" s="316"/>
      <c r="T52" s="316"/>
      <c r="U52" s="316"/>
      <c r="V52" s="316"/>
    </row>
    <row r="53" spans="1:22" ht="14.1" customHeight="1">
      <c r="A53" s="315" t="s">
        <v>143</v>
      </c>
      <c r="B53" s="315"/>
      <c r="C53" s="316" t="s">
        <v>551</v>
      </c>
      <c r="D53" s="316"/>
      <c r="E53" s="316"/>
      <c r="F53" s="316"/>
      <c r="G53" s="316"/>
      <c r="H53" s="316"/>
      <c r="I53" s="316"/>
      <c r="J53" s="316"/>
      <c r="K53" s="316"/>
      <c r="L53" s="316"/>
      <c r="M53" s="316"/>
      <c r="N53" s="316"/>
      <c r="O53" s="316"/>
      <c r="P53" s="316"/>
      <c r="Q53" s="316"/>
      <c r="R53" s="316"/>
      <c r="S53" s="316"/>
      <c r="T53" s="316"/>
      <c r="U53" s="316"/>
      <c r="V53" s="316"/>
    </row>
    <row r="54" spans="1:22" ht="14.1" customHeight="1">
      <c r="A54" s="315" t="s">
        <v>389</v>
      </c>
      <c r="B54" s="315"/>
      <c r="C54" s="316" t="s">
        <v>552</v>
      </c>
      <c r="D54" s="316"/>
      <c r="E54" s="316"/>
      <c r="F54" s="316"/>
      <c r="G54" s="316"/>
      <c r="H54" s="316"/>
      <c r="I54" s="316"/>
      <c r="J54" s="316"/>
      <c r="K54" s="316"/>
      <c r="L54" s="316"/>
      <c r="M54" s="316"/>
      <c r="N54" s="316"/>
      <c r="O54" s="316"/>
      <c r="P54" s="316"/>
      <c r="Q54" s="316"/>
      <c r="R54" s="316"/>
      <c r="S54" s="316"/>
      <c r="T54" s="316"/>
      <c r="U54" s="316"/>
      <c r="V54" s="316"/>
    </row>
    <row r="55" spans="1:22" ht="14.1" customHeight="1">
      <c r="A55" s="315" t="s">
        <v>553</v>
      </c>
      <c r="B55" s="315"/>
      <c r="C55" s="316" t="s">
        <v>554</v>
      </c>
      <c r="D55" s="316"/>
      <c r="E55" s="316"/>
      <c r="F55" s="316"/>
      <c r="G55" s="316"/>
      <c r="H55" s="316"/>
      <c r="I55" s="316"/>
      <c r="J55" s="316"/>
      <c r="K55" s="316"/>
      <c r="L55" s="316"/>
      <c r="M55" s="316"/>
      <c r="N55" s="316"/>
      <c r="O55" s="316"/>
      <c r="P55" s="316"/>
      <c r="Q55" s="316"/>
      <c r="R55" s="316"/>
      <c r="S55" s="316"/>
      <c r="T55" s="316"/>
      <c r="U55" s="316"/>
      <c r="V55" s="316"/>
    </row>
    <row r="56" spans="1:22" ht="14.1" customHeight="1">
      <c r="A56" s="315" t="s">
        <v>555</v>
      </c>
      <c r="B56" s="315"/>
      <c r="C56" s="316" t="s">
        <v>556</v>
      </c>
      <c r="D56" s="316"/>
      <c r="E56" s="316"/>
      <c r="F56" s="316"/>
      <c r="G56" s="316"/>
      <c r="H56" s="316"/>
      <c r="I56" s="316"/>
      <c r="J56" s="316"/>
      <c r="K56" s="316"/>
      <c r="L56" s="316"/>
      <c r="M56" s="316"/>
      <c r="N56" s="316"/>
      <c r="O56" s="316"/>
      <c r="P56" s="316"/>
      <c r="Q56" s="316"/>
      <c r="R56" s="316"/>
      <c r="S56" s="316"/>
      <c r="T56" s="316"/>
      <c r="U56" s="316"/>
      <c r="V56" s="316"/>
    </row>
    <row r="57" spans="1:22" ht="14.1" customHeight="1">
      <c r="A57" s="315" t="s">
        <v>557</v>
      </c>
      <c r="B57" s="315"/>
      <c r="C57" s="316" t="s">
        <v>558</v>
      </c>
      <c r="D57" s="316"/>
      <c r="E57" s="316"/>
      <c r="F57" s="316"/>
      <c r="G57" s="316"/>
      <c r="H57" s="316"/>
      <c r="I57" s="316"/>
      <c r="J57" s="316"/>
      <c r="K57" s="316"/>
      <c r="L57" s="316"/>
      <c r="M57" s="316"/>
      <c r="N57" s="316"/>
      <c r="O57" s="316"/>
      <c r="P57" s="316"/>
      <c r="Q57" s="316"/>
      <c r="R57" s="316"/>
      <c r="S57" s="316"/>
      <c r="T57" s="316"/>
      <c r="U57" s="316"/>
      <c r="V57" s="316"/>
    </row>
  </sheetData>
  <mergeCells count="265">
    <mergeCell ref="A57:B57"/>
    <mergeCell ref="C57:V57"/>
    <mergeCell ref="A54:B54"/>
    <mergeCell ref="C54:V54"/>
    <mergeCell ref="A55:B55"/>
    <mergeCell ref="C55:V55"/>
    <mergeCell ref="A56:B56"/>
    <mergeCell ref="C56:V56"/>
    <mergeCell ref="A51:B51"/>
    <mergeCell ref="C51:V51"/>
    <mergeCell ref="A52:B52"/>
    <mergeCell ref="C52:V52"/>
    <mergeCell ref="A53:B53"/>
    <mergeCell ref="C53:V53"/>
    <mergeCell ref="A48:B48"/>
    <mergeCell ref="C48:V48"/>
    <mergeCell ref="A49:B49"/>
    <mergeCell ref="C49:V49"/>
    <mergeCell ref="A50:B50"/>
    <mergeCell ref="C50:V50"/>
    <mergeCell ref="A45:K45"/>
    <mergeCell ref="L45:O45"/>
    <mergeCell ref="P45:R45"/>
    <mergeCell ref="S45:T45"/>
    <mergeCell ref="U45:V45"/>
    <mergeCell ref="A47:B47"/>
    <mergeCell ref="C47:V47"/>
    <mergeCell ref="A43:K43"/>
    <mergeCell ref="L43:O43"/>
    <mergeCell ref="P43:R43"/>
    <mergeCell ref="S43:T43"/>
    <mergeCell ref="U43:V43"/>
    <mergeCell ref="A44:K44"/>
    <mergeCell ref="L44:O44"/>
    <mergeCell ref="P44:R44"/>
    <mergeCell ref="S44:T44"/>
    <mergeCell ref="U44:V44"/>
    <mergeCell ref="A41:K41"/>
    <mergeCell ref="L41:O41"/>
    <mergeCell ref="P41:R41"/>
    <mergeCell ref="S41:T41"/>
    <mergeCell ref="U41:V41"/>
    <mergeCell ref="A42:K42"/>
    <mergeCell ref="L42:O42"/>
    <mergeCell ref="P42:R42"/>
    <mergeCell ref="S42:T42"/>
    <mergeCell ref="U42:V42"/>
    <mergeCell ref="A39:K39"/>
    <mergeCell ref="L39:O39"/>
    <mergeCell ref="P39:R39"/>
    <mergeCell ref="S39:T39"/>
    <mergeCell ref="U39:V39"/>
    <mergeCell ref="A40:K40"/>
    <mergeCell ref="L40:O40"/>
    <mergeCell ref="P40:R40"/>
    <mergeCell ref="S40:T40"/>
    <mergeCell ref="U40:V40"/>
    <mergeCell ref="T36:U36"/>
    <mergeCell ref="A38:K38"/>
    <mergeCell ref="L38:O38"/>
    <mergeCell ref="P38:R38"/>
    <mergeCell ref="S38:T38"/>
    <mergeCell ref="U38:V38"/>
    <mergeCell ref="B36:C36"/>
    <mergeCell ref="F36:G36"/>
    <mergeCell ref="I36:J36"/>
    <mergeCell ref="K36:M36"/>
    <mergeCell ref="N36:P36"/>
    <mergeCell ref="Q36:S36"/>
    <mergeCell ref="T34:U34"/>
    <mergeCell ref="B35:C35"/>
    <mergeCell ref="F35:G35"/>
    <mergeCell ref="I35:J35"/>
    <mergeCell ref="K35:M35"/>
    <mergeCell ref="N35:P35"/>
    <mergeCell ref="Q35:S35"/>
    <mergeCell ref="T35:U35"/>
    <mergeCell ref="B34:C34"/>
    <mergeCell ref="F34:G34"/>
    <mergeCell ref="I34:J34"/>
    <mergeCell ref="K34:M34"/>
    <mergeCell ref="N34:P34"/>
    <mergeCell ref="Q34:S34"/>
    <mergeCell ref="T32:U32"/>
    <mergeCell ref="B33:C33"/>
    <mergeCell ref="F33:G33"/>
    <mergeCell ref="I33:J33"/>
    <mergeCell ref="K33:M33"/>
    <mergeCell ref="N33:P33"/>
    <mergeCell ref="Q33:S33"/>
    <mergeCell ref="T33:U33"/>
    <mergeCell ref="B32:C32"/>
    <mergeCell ref="F32:G32"/>
    <mergeCell ref="I32:J32"/>
    <mergeCell ref="K32:M32"/>
    <mergeCell ref="N32:P32"/>
    <mergeCell ref="Q32:S32"/>
    <mergeCell ref="T30:U30"/>
    <mergeCell ref="B31:C31"/>
    <mergeCell ref="F31:G31"/>
    <mergeCell ref="I31:J31"/>
    <mergeCell ref="K31:M31"/>
    <mergeCell ref="N31:P31"/>
    <mergeCell ref="Q31:S31"/>
    <mergeCell ref="T31:U31"/>
    <mergeCell ref="B30:C30"/>
    <mergeCell ref="F30:G30"/>
    <mergeCell ref="I30:J30"/>
    <mergeCell ref="K30:M30"/>
    <mergeCell ref="N30:P30"/>
    <mergeCell ref="Q30:S30"/>
    <mergeCell ref="T28:U28"/>
    <mergeCell ref="B29:C29"/>
    <mergeCell ref="F29:G29"/>
    <mergeCell ref="I29:J29"/>
    <mergeCell ref="K29:M29"/>
    <mergeCell ref="N29:P29"/>
    <mergeCell ref="Q29:S29"/>
    <mergeCell ref="T29:U29"/>
    <mergeCell ref="B28:C28"/>
    <mergeCell ref="F28:G28"/>
    <mergeCell ref="I28:J28"/>
    <mergeCell ref="K28:M28"/>
    <mergeCell ref="N28:P28"/>
    <mergeCell ref="Q28:S28"/>
    <mergeCell ref="T26:U26"/>
    <mergeCell ref="B27:C27"/>
    <mergeCell ref="F27:G27"/>
    <mergeCell ref="I27:J27"/>
    <mergeCell ref="K27:M27"/>
    <mergeCell ref="N27:P27"/>
    <mergeCell ref="Q27:S27"/>
    <mergeCell ref="T27:U27"/>
    <mergeCell ref="B26:C26"/>
    <mergeCell ref="F26:G26"/>
    <mergeCell ref="I26:J26"/>
    <mergeCell ref="K26:M26"/>
    <mergeCell ref="N26:P26"/>
    <mergeCell ref="Q26:S26"/>
    <mergeCell ref="T24:U24"/>
    <mergeCell ref="B25:C25"/>
    <mergeCell ref="F25:G25"/>
    <mergeCell ref="I25:J25"/>
    <mergeCell ref="K25:M25"/>
    <mergeCell ref="N25:P25"/>
    <mergeCell ref="Q25:S25"/>
    <mergeCell ref="T25:U25"/>
    <mergeCell ref="B24:C24"/>
    <mergeCell ref="F24:G24"/>
    <mergeCell ref="I24:J24"/>
    <mergeCell ref="K24:M24"/>
    <mergeCell ref="N24:P24"/>
    <mergeCell ref="Q24:S24"/>
    <mergeCell ref="T22:U22"/>
    <mergeCell ref="B23:C23"/>
    <mergeCell ref="F23:G23"/>
    <mergeCell ref="I23:J23"/>
    <mergeCell ref="K23:M23"/>
    <mergeCell ref="N23:P23"/>
    <mergeCell ref="Q23:S23"/>
    <mergeCell ref="T23:U23"/>
    <mergeCell ref="B22:C22"/>
    <mergeCell ref="F22:G22"/>
    <mergeCell ref="I22:J22"/>
    <mergeCell ref="K22:M22"/>
    <mergeCell ref="N22:P22"/>
    <mergeCell ref="Q22:S22"/>
    <mergeCell ref="T20:U20"/>
    <mergeCell ref="B21:C21"/>
    <mergeCell ref="F21:G21"/>
    <mergeCell ref="I21:J21"/>
    <mergeCell ref="K21:M21"/>
    <mergeCell ref="N21:P21"/>
    <mergeCell ref="Q21:S21"/>
    <mergeCell ref="T21:U21"/>
    <mergeCell ref="B20:C20"/>
    <mergeCell ref="F20:G20"/>
    <mergeCell ref="I20:J20"/>
    <mergeCell ref="K20:M20"/>
    <mergeCell ref="N20:P20"/>
    <mergeCell ref="Q20:S20"/>
    <mergeCell ref="T18:U18"/>
    <mergeCell ref="B19:C19"/>
    <mergeCell ref="F19:G19"/>
    <mergeCell ref="I19:J19"/>
    <mergeCell ref="K19:M19"/>
    <mergeCell ref="N19:P19"/>
    <mergeCell ref="Q19:S19"/>
    <mergeCell ref="T19:U19"/>
    <mergeCell ref="B18:C18"/>
    <mergeCell ref="F18:G18"/>
    <mergeCell ref="I18:J18"/>
    <mergeCell ref="K18:M18"/>
    <mergeCell ref="N18:P18"/>
    <mergeCell ref="Q18:S18"/>
    <mergeCell ref="T16:U16"/>
    <mergeCell ref="B17:C17"/>
    <mergeCell ref="F17:G17"/>
    <mergeCell ref="I17:J17"/>
    <mergeCell ref="K17:M17"/>
    <mergeCell ref="N17:P17"/>
    <mergeCell ref="Q17:S17"/>
    <mergeCell ref="T17:U17"/>
    <mergeCell ref="B16:C16"/>
    <mergeCell ref="F16:G16"/>
    <mergeCell ref="I16:J16"/>
    <mergeCell ref="K16:M16"/>
    <mergeCell ref="N16:P16"/>
    <mergeCell ref="Q16:S16"/>
    <mergeCell ref="T14:U14"/>
    <mergeCell ref="B15:C15"/>
    <mergeCell ref="F15:G15"/>
    <mergeCell ref="I15:J15"/>
    <mergeCell ref="K15:M15"/>
    <mergeCell ref="N15:P15"/>
    <mergeCell ref="Q15:S15"/>
    <mergeCell ref="T15:U15"/>
    <mergeCell ref="B14:C14"/>
    <mergeCell ref="F14:G14"/>
    <mergeCell ref="I14:J14"/>
    <mergeCell ref="K14:M14"/>
    <mergeCell ref="N14:P14"/>
    <mergeCell ref="Q14:S14"/>
    <mergeCell ref="T12:U12"/>
    <mergeCell ref="B13:C13"/>
    <mergeCell ref="F13:G13"/>
    <mergeCell ref="I13:J13"/>
    <mergeCell ref="K13:M13"/>
    <mergeCell ref="N13:P13"/>
    <mergeCell ref="Q13:S13"/>
    <mergeCell ref="T13:U13"/>
    <mergeCell ref="B12:C12"/>
    <mergeCell ref="F12:G12"/>
    <mergeCell ref="I12:J12"/>
    <mergeCell ref="K12:M12"/>
    <mergeCell ref="N12:P12"/>
    <mergeCell ref="Q12:S12"/>
    <mergeCell ref="T10:U10"/>
    <mergeCell ref="B11:C11"/>
    <mergeCell ref="F11:G11"/>
    <mergeCell ref="I11:J11"/>
    <mergeCell ref="K11:M11"/>
    <mergeCell ref="N11:P11"/>
    <mergeCell ref="Q11:S11"/>
    <mergeCell ref="T11:U11"/>
    <mergeCell ref="B10:C10"/>
    <mergeCell ref="F10:G10"/>
    <mergeCell ref="I10:J10"/>
    <mergeCell ref="K10:M10"/>
    <mergeCell ref="N10:P10"/>
    <mergeCell ref="Q10:S10"/>
    <mergeCell ref="A8:V8"/>
    <mergeCell ref="B9:C9"/>
    <mergeCell ref="F9:G9"/>
    <mergeCell ref="I9:J9"/>
    <mergeCell ref="K9:M9"/>
    <mergeCell ref="N9:P9"/>
    <mergeCell ref="Q9:S9"/>
    <mergeCell ref="T9:U9"/>
    <mergeCell ref="A1:V1"/>
    <mergeCell ref="A2:V2"/>
    <mergeCell ref="A4:L4"/>
    <mergeCell ref="M4:V4"/>
    <mergeCell ref="A5:V5"/>
    <mergeCell ref="A7:V7"/>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6F26F-881E-49FC-A4CB-7B6DCA9074AD}">
  <dimension ref="A1:V35"/>
  <sheetViews>
    <sheetView topLeftCell="A4" workbookViewId="0">
      <selection activeCell="AB24" sqref="AB24"/>
    </sheetView>
  </sheetViews>
  <sheetFormatPr defaultRowHeight="15"/>
  <cols>
    <col min="1" max="1" width="4.5703125" style="177" customWidth="1"/>
    <col min="2" max="2" width="3.5703125" style="177" customWidth="1"/>
    <col min="3" max="3" width="4.5703125" style="177" customWidth="1"/>
    <col min="4" max="4" width="7.28515625" style="177" customWidth="1"/>
    <col min="5" max="5" width="8.140625" style="177" customWidth="1"/>
    <col min="6" max="6" width="1.85546875" style="177" customWidth="1"/>
    <col min="7" max="7" width="6.28515625" style="177" customWidth="1"/>
    <col min="8" max="8" width="7.28515625" style="177" customWidth="1"/>
    <col min="9" max="9" width="1.85546875" style="177" customWidth="1"/>
    <col min="10" max="10" width="6.28515625" style="177" customWidth="1"/>
    <col min="11" max="11" width="2.7109375" style="177" customWidth="1"/>
    <col min="12" max="12" width="1.85546875" style="177" customWidth="1"/>
    <col min="13" max="13" width="3.5703125" style="177" customWidth="1"/>
    <col min="14" max="14" width="0.85546875" style="177" customWidth="1"/>
    <col min="15" max="15" width="2.7109375" style="177" customWidth="1"/>
    <col min="16" max="17" width="3.5703125" style="177" customWidth="1"/>
    <col min="18" max="18" width="1.85546875" style="177" customWidth="1"/>
    <col min="19" max="19" width="2.7109375" style="177" customWidth="1"/>
    <col min="20" max="20" width="6.28515625" style="177" customWidth="1"/>
    <col min="21" max="21" width="0.85546875" style="177" customWidth="1"/>
    <col min="22" max="22" width="8.140625" style="177" customWidth="1"/>
    <col min="23" max="16384" width="9.140625" style="177"/>
  </cols>
  <sheetData>
    <row r="1" spans="1:22" ht="17.100000000000001" customHeight="1">
      <c r="A1" s="309" t="s">
        <v>378</v>
      </c>
      <c r="B1" s="317"/>
      <c r="C1" s="317"/>
      <c r="D1" s="317"/>
      <c r="E1" s="317"/>
      <c r="F1" s="317"/>
      <c r="G1" s="317"/>
      <c r="H1" s="317"/>
      <c r="I1" s="317"/>
      <c r="J1" s="317"/>
      <c r="K1" s="317"/>
      <c r="L1" s="317"/>
      <c r="M1" s="317"/>
      <c r="N1" s="317"/>
      <c r="O1" s="317"/>
      <c r="P1" s="317"/>
      <c r="Q1" s="317"/>
      <c r="R1" s="317"/>
      <c r="S1" s="317"/>
      <c r="T1" s="317"/>
      <c r="U1" s="317"/>
      <c r="V1" s="317"/>
    </row>
    <row r="2" spans="1:22" ht="8.65" customHeight="1" thickBot="1">
      <c r="A2" s="310"/>
      <c r="B2" s="310"/>
      <c r="C2" s="310"/>
      <c r="D2" s="310"/>
      <c r="E2" s="310"/>
      <c r="F2" s="310"/>
      <c r="G2" s="310"/>
      <c r="H2" s="310"/>
      <c r="I2" s="310"/>
      <c r="J2" s="310"/>
      <c r="K2" s="310"/>
      <c r="L2" s="310"/>
      <c r="M2" s="310"/>
      <c r="N2" s="310"/>
      <c r="O2" s="310"/>
      <c r="P2" s="310"/>
      <c r="Q2" s="310"/>
      <c r="R2" s="310"/>
      <c r="S2" s="310"/>
      <c r="T2" s="310"/>
      <c r="U2" s="310"/>
      <c r="V2" s="310"/>
    </row>
    <row r="3" spans="1:22" ht="8.65" customHeight="1"/>
    <row r="4" spans="1:22" ht="37.5" customHeight="1">
      <c r="A4" s="311" t="s">
        <v>379</v>
      </c>
      <c r="B4" s="317"/>
      <c r="C4" s="317"/>
      <c r="D4" s="317"/>
      <c r="E4" s="317"/>
      <c r="F4" s="317"/>
      <c r="G4" s="317"/>
      <c r="H4" s="317"/>
      <c r="I4" s="317"/>
      <c r="J4" s="317"/>
      <c r="K4" s="317"/>
      <c r="L4" s="317"/>
      <c r="M4" s="312" t="s">
        <v>380</v>
      </c>
      <c r="N4" s="317"/>
      <c r="O4" s="317"/>
      <c r="P4" s="317"/>
      <c r="Q4" s="317"/>
      <c r="R4" s="317"/>
      <c r="S4" s="317"/>
      <c r="T4" s="317"/>
      <c r="U4" s="317"/>
      <c r="V4" s="317"/>
    </row>
    <row r="5" spans="1:22" ht="8.65" customHeight="1" thickBot="1">
      <c r="A5" s="310"/>
      <c r="B5" s="310"/>
      <c r="C5" s="310"/>
      <c r="D5" s="310"/>
      <c r="E5" s="310"/>
      <c r="F5" s="310"/>
      <c r="G5" s="310"/>
      <c r="H5" s="310"/>
      <c r="I5" s="310"/>
      <c r="J5" s="310"/>
      <c r="K5" s="310"/>
      <c r="L5" s="310"/>
      <c r="M5" s="310"/>
      <c r="N5" s="310"/>
      <c r="O5" s="310"/>
      <c r="P5" s="310"/>
      <c r="Q5" s="310"/>
      <c r="R5" s="310"/>
      <c r="S5" s="310"/>
      <c r="T5" s="310"/>
      <c r="U5" s="310"/>
      <c r="V5" s="310"/>
    </row>
    <row r="6" spans="1:22" ht="8.65" customHeight="1"/>
    <row r="7" spans="1:22" ht="17.100000000000001" customHeight="1">
      <c r="A7" s="313" t="s">
        <v>559</v>
      </c>
      <c r="B7" s="317"/>
      <c r="C7" s="317"/>
      <c r="D7" s="317"/>
      <c r="E7" s="317"/>
      <c r="F7" s="317"/>
      <c r="G7" s="317"/>
      <c r="H7" s="317"/>
      <c r="I7" s="317"/>
      <c r="J7" s="317"/>
      <c r="K7" s="317"/>
      <c r="L7" s="317"/>
      <c r="M7" s="317"/>
      <c r="N7" s="317"/>
      <c r="O7" s="317"/>
      <c r="P7" s="317"/>
      <c r="Q7" s="317"/>
      <c r="R7" s="317"/>
      <c r="S7" s="317"/>
      <c r="T7" s="317"/>
      <c r="U7" s="317"/>
      <c r="V7" s="317"/>
    </row>
    <row r="8" spans="1:22" ht="28.35" customHeight="1">
      <c r="A8" s="306"/>
      <c r="B8" s="317"/>
      <c r="C8" s="317"/>
      <c r="D8" s="317"/>
      <c r="E8" s="317"/>
      <c r="F8" s="317"/>
      <c r="G8" s="317"/>
      <c r="H8" s="317"/>
      <c r="I8" s="317"/>
      <c r="J8" s="317"/>
      <c r="K8" s="317"/>
      <c r="L8" s="317"/>
      <c r="M8" s="317"/>
      <c r="N8" s="317"/>
      <c r="O8" s="317"/>
      <c r="P8" s="317"/>
      <c r="Q8" s="317"/>
      <c r="R8" s="317"/>
      <c r="S8" s="317"/>
      <c r="T8" s="317"/>
      <c r="U8" s="317"/>
      <c r="V8" s="317"/>
    </row>
    <row r="9" spans="1:22" ht="57.2" customHeight="1">
      <c r="A9" s="178" t="s">
        <v>381</v>
      </c>
      <c r="B9" s="307" t="s">
        <v>382</v>
      </c>
      <c r="C9" s="317"/>
      <c r="D9" s="179" t="s">
        <v>383</v>
      </c>
      <c r="E9" s="179" t="s">
        <v>384</v>
      </c>
      <c r="F9" s="308" t="s">
        <v>385</v>
      </c>
      <c r="G9" s="317"/>
      <c r="H9" s="179" t="s">
        <v>386</v>
      </c>
      <c r="I9" s="308" t="s">
        <v>387</v>
      </c>
      <c r="J9" s="317"/>
      <c r="K9" s="308" t="s">
        <v>388</v>
      </c>
      <c r="L9" s="317"/>
      <c r="M9" s="317"/>
      <c r="N9" s="308" t="s">
        <v>389</v>
      </c>
      <c r="O9" s="317"/>
      <c r="P9" s="317"/>
      <c r="Q9" s="308" t="s">
        <v>390</v>
      </c>
      <c r="R9" s="317"/>
      <c r="S9" s="317"/>
      <c r="T9" s="308" t="s">
        <v>391</v>
      </c>
      <c r="U9" s="317"/>
      <c r="V9" s="179" t="s">
        <v>392</v>
      </c>
    </row>
    <row r="10" spans="1:22" ht="17.100000000000001" customHeight="1">
      <c r="B10" s="309" t="s">
        <v>393</v>
      </c>
      <c r="C10" s="317"/>
      <c r="D10" s="180" t="s">
        <v>455</v>
      </c>
      <c r="E10" s="180" t="s">
        <v>395</v>
      </c>
      <c r="F10" s="314" t="s">
        <v>396</v>
      </c>
      <c r="G10" s="317"/>
      <c r="H10" s="180" t="s">
        <v>411</v>
      </c>
      <c r="I10" s="314" t="s">
        <v>411</v>
      </c>
      <c r="J10" s="317"/>
      <c r="K10" s="314" t="s">
        <v>399</v>
      </c>
      <c r="L10" s="317"/>
      <c r="M10" s="317"/>
      <c r="N10" s="314" t="s">
        <v>396</v>
      </c>
      <c r="O10" s="317"/>
      <c r="P10" s="317"/>
      <c r="Q10" s="314" t="s">
        <v>396</v>
      </c>
      <c r="R10" s="317"/>
      <c r="S10" s="317"/>
      <c r="T10" s="314" t="s">
        <v>396</v>
      </c>
      <c r="U10" s="317"/>
      <c r="V10" s="180" t="s">
        <v>396</v>
      </c>
    </row>
    <row r="11" spans="1:22" ht="17.100000000000001" customHeight="1">
      <c r="B11" s="309" t="s">
        <v>400</v>
      </c>
      <c r="C11" s="317"/>
      <c r="D11" s="180" t="s">
        <v>560</v>
      </c>
      <c r="E11" s="180" t="s">
        <v>456</v>
      </c>
      <c r="F11" s="314" t="s">
        <v>456</v>
      </c>
      <c r="G11" s="317"/>
      <c r="H11" s="180" t="s">
        <v>411</v>
      </c>
      <c r="I11" s="314" t="s">
        <v>411</v>
      </c>
      <c r="J11" s="317"/>
      <c r="K11" s="314" t="s">
        <v>561</v>
      </c>
      <c r="L11" s="317"/>
      <c r="M11" s="317"/>
      <c r="N11" s="314" t="s">
        <v>404</v>
      </c>
      <c r="O11" s="317"/>
      <c r="P11" s="317"/>
      <c r="Q11" s="314" t="s">
        <v>562</v>
      </c>
      <c r="R11" s="317"/>
      <c r="S11" s="317"/>
      <c r="T11" s="314" t="s">
        <v>406</v>
      </c>
      <c r="U11" s="317"/>
      <c r="V11" s="180" t="s">
        <v>509</v>
      </c>
    </row>
    <row r="12" spans="1:22" ht="17.100000000000001" customHeight="1">
      <c r="A12" s="178" t="s">
        <v>415</v>
      </c>
      <c r="B12" s="309" t="s">
        <v>408</v>
      </c>
      <c r="C12" s="317"/>
      <c r="D12" s="180" t="s">
        <v>560</v>
      </c>
      <c r="E12" s="180" t="s">
        <v>463</v>
      </c>
      <c r="F12" s="314" t="s">
        <v>396</v>
      </c>
      <c r="G12" s="317"/>
      <c r="H12" s="180" t="s">
        <v>411</v>
      </c>
      <c r="I12" s="314" t="s">
        <v>411</v>
      </c>
      <c r="J12" s="317"/>
      <c r="K12" s="314" t="s">
        <v>561</v>
      </c>
      <c r="L12" s="317"/>
      <c r="M12" s="317"/>
      <c r="N12" s="314" t="s">
        <v>428</v>
      </c>
      <c r="O12" s="317"/>
      <c r="P12" s="317"/>
      <c r="Q12" s="314" t="s">
        <v>451</v>
      </c>
      <c r="R12" s="317"/>
      <c r="S12" s="317"/>
      <c r="T12" s="314" t="s">
        <v>563</v>
      </c>
      <c r="U12" s="317"/>
      <c r="V12" s="180" t="s">
        <v>509</v>
      </c>
    </row>
    <row r="13" spans="1:22" ht="17.100000000000001" customHeight="1">
      <c r="A13" s="178" t="s">
        <v>415</v>
      </c>
      <c r="B13" s="309" t="s">
        <v>416</v>
      </c>
      <c r="C13" s="317"/>
      <c r="D13" s="180" t="s">
        <v>560</v>
      </c>
      <c r="E13" s="180" t="s">
        <v>463</v>
      </c>
      <c r="F13" s="314" t="s">
        <v>463</v>
      </c>
      <c r="G13" s="317"/>
      <c r="H13" s="180" t="s">
        <v>411</v>
      </c>
      <c r="I13" s="314" t="s">
        <v>411</v>
      </c>
      <c r="J13" s="317"/>
      <c r="K13" s="314" t="s">
        <v>561</v>
      </c>
      <c r="L13" s="317"/>
      <c r="M13" s="317"/>
      <c r="N13" s="314" t="s">
        <v>428</v>
      </c>
      <c r="O13" s="317"/>
      <c r="P13" s="317"/>
      <c r="Q13" s="314" t="s">
        <v>437</v>
      </c>
      <c r="R13" s="317"/>
      <c r="S13" s="317"/>
      <c r="T13" s="314" t="s">
        <v>564</v>
      </c>
      <c r="U13" s="317"/>
      <c r="V13" s="180" t="s">
        <v>509</v>
      </c>
    </row>
    <row r="14" spans="1:22" ht="17.100000000000001" customHeight="1">
      <c r="B14" s="309" t="s">
        <v>423</v>
      </c>
      <c r="C14" s="317"/>
      <c r="D14" s="180" t="s">
        <v>468</v>
      </c>
      <c r="E14" s="180" t="s">
        <v>565</v>
      </c>
      <c r="F14" s="314" t="s">
        <v>565</v>
      </c>
      <c r="G14" s="317"/>
      <c r="H14" s="180" t="s">
        <v>411</v>
      </c>
      <c r="I14" s="314" t="s">
        <v>411</v>
      </c>
      <c r="J14" s="317"/>
      <c r="K14" s="314" t="s">
        <v>566</v>
      </c>
      <c r="L14" s="317"/>
      <c r="M14" s="317"/>
      <c r="N14" s="314" t="s">
        <v>471</v>
      </c>
      <c r="O14" s="317"/>
      <c r="P14" s="317"/>
      <c r="Q14" s="314" t="s">
        <v>567</v>
      </c>
      <c r="R14" s="317"/>
      <c r="S14" s="317"/>
      <c r="T14" s="314" t="s">
        <v>568</v>
      </c>
      <c r="U14" s="317"/>
      <c r="V14" s="180" t="s">
        <v>509</v>
      </c>
    </row>
    <row r="15" spans="1:22" ht="17.100000000000001" customHeight="1"/>
    <row r="16" spans="1:22" ht="17.100000000000001" customHeight="1">
      <c r="A16" s="306" t="s">
        <v>415</v>
      </c>
      <c r="B16" s="317"/>
      <c r="C16" s="317"/>
      <c r="D16" s="317"/>
      <c r="E16" s="317"/>
      <c r="F16" s="317"/>
      <c r="G16" s="317"/>
      <c r="H16" s="317"/>
      <c r="I16" s="317"/>
      <c r="J16" s="317"/>
      <c r="K16" s="317"/>
      <c r="L16" s="314" t="s">
        <v>525</v>
      </c>
      <c r="M16" s="317"/>
      <c r="N16" s="317"/>
      <c r="O16" s="317"/>
      <c r="P16" s="314" t="s">
        <v>526</v>
      </c>
      <c r="Q16" s="317"/>
      <c r="R16" s="317"/>
      <c r="S16" s="314" t="s">
        <v>527</v>
      </c>
      <c r="T16" s="317"/>
      <c r="U16" s="314" t="s">
        <v>382</v>
      </c>
      <c r="V16" s="317"/>
    </row>
    <row r="17" spans="1:22" ht="17.100000000000001" customHeight="1">
      <c r="A17" s="306" t="s">
        <v>528</v>
      </c>
      <c r="B17" s="317"/>
      <c r="C17" s="317"/>
      <c r="D17" s="317"/>
      <c r="E17" s="317"/>
      <c r="F17" s="317"/>
      <c r="G17" s="317"/>
      <c r="H17" s="317"/>
      <c r="I17" s="317"/>
      <c r="J17" s="317"/>
      <c r="K17" s="317"/>
      <c r="L17" s="314" t="s">
        <v>529</v>
      </c>
      <c r="M17" s="317"/>
      <c r="N17" s="317"/>
      <c r="O17" s="317"/>
      <c r="P17" s="314" t="s">
        <v>530</v>
      </c>
      <c r="Q17" s="317"/>
      <c r="R17" s="317"/>
      <c r="S17" s="314" t="s">
        <v>563</v>
      </c>
      <c r="T17" s="317"/>
      <c r="U17" s="314" t="s">
        <v>408</v>
      </c>
      <c r="V17" s="317"/>
    </row>
    <row r="18" spans="1:22" ht="17.100000000000001" customHeight="1">
      <c r="A18" s="306" t="s">
        <v>531</v>
      </c>
      <c r="B18" s="317"/>
      <c r="C18" s="317"/>
      <c r="D18" s="317"/>
      <c r="E18" s="317"/>
      <c r="F18" s="317"/>
      <c r="G18" s="317"/>
      <c r="H18" s="317"/>
      <c r="I18" s="317"/>
      <c r="J18" s="317"/>
      <c r="K18" s="317"/>
      <c r="L18" s="314" t="s">
        <v>529</v>
      </c>
      <c r="M18" s="317"/>
      <c r="N18" s="317"/>
      <c r="O18" s="317"/>
      <c r="P18" s="314" t="s">
        <v>532</v>
      </c>
      <c r="Q18" s="317"/>
      <c r="R18" s="317"/>
      <c r="S18" s="314" t="s">
        <v>396</v>
      </c>
      <c r="T18" s="317"/>
      <c r="U18" s="314" t="s">
        <v>396</v>
      </c>
      <c r="V18" s="317"/>
    </row>
    <row r="19" spans="1:22" ht="17.100000000000001" customHeight="1">
      <c r="A19" s="306" t="s">
        <v>533</v>
      </c>
      <c r="B19" s="317"/>
      <c r="C19" s="317"/>
      <c r="D19" s="317"/>
      <c r="E19" s="317"/>
      <c r="F19" s="317"/>
      <c r="G19" s="317"/>
      <c r="H19" s="317"/>
      <c r="I19" s="317"/>
      <c r="J19" s="317"/>
      <c r="K19" s="317"/>
      <c r="L19" s="314" t="s">
        <v>529</v>
      </c>
      <c r="M19" s="317"/>
      <c r="N19" s="317"/>
      <c r="O19" s="317"/>
      <c r="P19" s="314" t="s">
        <v>530</v>
      </c>
      <c r="Q19" s="317"/>
      <c r="R19" s="317"/>
      <c r="S19" s="314" t="s">
        <v>396</v>
      </c>
      <c r="T19" s="317"/>
      <c r="U19" s="314" t="s">
        <v>396</v>
      </c>
      <c r="V19" s="317"/>
    </row>
    <row r="20" spans="1:22" ht="17.100000000000001" customHeight="1">
      <c r="A20" s="306" t="s">
        <v>534</v>
      </c>
      <c r="B20" s="317"/>
      <c r="C20" s="317"/>
      <c r="D20" s="317"/>
      <c r="E20" s="317"/>
      <c r="F20" s="317"/>
      <c r="G20" s="317"/>
      <c r="H20" s="317"/>
      <c r="I20" s="317"/>
      <c r="J20" s="317"/>
      <c r="K20" s="317"/>
      <c r="L20" s="314" t="s">
        <v>535</v>
      </c>
      <c r="M20" s="317"/>
      <c r="N20" s="317"/>
      <c r="O20" s="317"/>
      <c r="P20" s="314" t="s">
        <v>471</v>
      </c>
      <c r="Q20" s="317"/>
      <c r="R20" s="317"/>
      <c r="S20" s="314" t="s">
        <v>561</v>
      </c>
      <c r="T20" s="317"/>
      <c r="U20" s="314" t="s">
        <v>416</v>
      </c>
      <c r="V20" s="317"/>
    </row>
    <row r="21" spans="1:22" ht="17.100000000000001" customHeight="1">
      <c r="A21" s="306" t="s">
        <v>536</v>
      </c>
      <c r="B21" s="317"/>
      <c r="C21" s="317"/>
      <c r="D21" s="317"/>
      <c r="E21" s="317"/>
      <c r="F21" s="317"/>
      <c r="G21" s="317"/>
      <c r="H21" s="317"/>
      <c r="I21" s="317"/>
      <c r="J21" s="317"/>
      <c r="K21" s="317"/>
      <c r="L21" s="314" t="s">
        <v>537</v>
      </c>
      <c r="M21" s="317"/>
      <c r="N21" s="317"/>
      <c r="O21" s="317"/>
      <c r="P21" s="314" t="s">
        <v>437</v>
      </c>
      <c r="Q21" s="317"/>
      <c r="R21" s="317"/>
      <c r="S21" s="314" t="s">
        <v>509</v>
      </c>
      <c r="T21" s="317"/>
      <c r="U21" s="314" t="s">
        <v>423</v>
      </c>
      <c r="V21" s="317"/>
    </row>
    <row r="22" spans="1:22" ht="17.100000000000001" customHeight="1">
      <c r="A22" s="306" t="s">
        <v>538</v>
      </c>
      <c r="B22" s="317"/>
      <c r="C22" s="317"/>
      <c r="D22" s="317"/>
      <c r="E22" s="317"/>
      <c r="F22" s="317"/>
      <c r="G22" s="317"/>
      <c r="H22" s="317"/>
      <c r="I22" s="317"/>
      <c r="J22" s="317"/>
      <c r="K22" s="317"/>
      <c r="L22" s="314" t="s">
        <v>535</v>
      </c>
      <c r="M22" s="317"/>
      <c r="N22" s="317"/>
      <c r="O22" s="317"/>
      <c r="P22" s="314" t="s">
        <v>539</v>
      </c>
      <c r="Q22" s="317"/>
      <c r="R22" s="317"/>
      <c r="S22" s="314" t="s">
        <v>399</v>
      </c>
      <c r="T22" s="317"/>
      <c r="U22" s="314" t="s">
        <v>393</v>
      </c>
      <c r="V22" s="317"/>
    </row>
    <row r="23" spans="1:22" ht="17.100000000000001" customHeight="1">
      <c r="A23" s="306" t="s">
        <v>540</v>
      </c>
      <c r="B23" s="317"/>
      <c r="C23" s="317"/>
      <c r="D23" s="317"/>
      <c r="E23" s="317"/>
      <c r="F23" s="317"/>
      <c r="G23" s="317"/>
      <c r="H23" s="317"/>
      <c r="I23" s="317"/>
      <c r="J23" s="317"/>
      <c r="K23" s="317"/>
      <c r="L23" s="314" t="s">
        <v>537</v>
      </c>
      <c r="M23" s="317"/>
      <c r="N23" s="317"/>
      <c r="O23" s="317"/>
      <c r="P23" s="314" t="s">
        <v>475</v>
      </c>
      <c r="Q23" s="317"/>
      <c r="R23" s="317"/>
      <c r="S23" s="314" t="s">
        <v>480</v>
      </c>
      <c r="T23" s="317"/>
      <c r="U23" s="314" t="s">
        <v>423</v>
      </c>
      <c r="V23" s="317"/>
    </row>
    <row r="24" spans="1:22" ht="17.100000000000001" customHeight="1"/>
    <row r="25" spans="1:22" ht="14.1" customHeight="1">
      <c r="A25" s="315" t="s">
        <v>382</v>
      </c>
      <c r="B25" s="317"/>
      <c r="C25" s="316" t="s">
        <v>542</v>
      </c>
      <c r="D25" s="317"/>
      <c r="E25" s="317"/>
      <c r="F25" s="317"/>
      <c r="G25" s="317"/>
      <c r="H25" s="317"/>
      <c r="I25" s="317"/>
      <c r="J25" s="317"/>
      <c r="K25" s="317"/>
      <c r="L25" s="317"/>
      <c r="M25" s="317"/>
      <c r="N25" s="317"/>
      <c r="O25" s="317"/>
      <c r="P25" s="317"/>
      <c r="Q25" s="317"/>
      <c r="R25" s="317"/>
      <c r="S25" s="317"/>
      <c r="T25" s="317"/>
      <c r="U25" s="317"/>
      <c r="V25" s="317"/>
    </row>
    <row r="26" spans="1:22" ht="14.1" customHeight="1">
      <c r="A26" s="315" t="s">
        <v>98</v>
      </c>
      <c r="B26" s="317"/>
      <c r="C26" s="316" t="s">
        <v>543</v>
      </c>
      <c r="D26" s="317"/>
      <c r="E26" s="317"/>
      <c r="F26" s="317"/>
      <c r="G26" s="317"/>
      <c r="H26" s="317"/>
      <c r="I26" s="317"/>
      <c r="J26" s="317"/>
      <c r="K26" s="317"/>
      <c r="L26" s="317"/>
      <c r="M26" s="317"/>
      <c r="N26" s="317"/>
      <c r="O26" s="317"/>
      <c r="P26" s="317"/>
      <c r="Q26" s="317"/>
      <c r="R26" s="317"/>
      <c r="S26" s="317"/>
      <c r="T26" s="317"/>
      <c r="U26" s="317"/>
      <c r="V26" s="317"/>
    </row>
    <row r="27" spans="1:22" ht="14.1" customHeight="1">
      <c r="A27" s="315" t="s">
        <v>101</v>
      </c>
      <c r="B27" s="317"/>
      <c r="C27" s="316" t="s">
        <v>544</v>
      </c>
      <c r="D27" s="317"/>
      <c r="E27" s="317"/>
      <c r="F27" s="317"/>
      <c r="G27" s="317"/>
      <c r="H27" s="317"/>
      <c r="I27" s="317"/>
      <c r="J27" s="317"/>
      <c r="K27" s="317"/>
      <c r="L27" s="317"/>
      <c r="M27" s="317"/>
      <c r="N27" s="317"/>
      <c r="O27" s="317"/>
      <c r="P27" s="317"/>
      <c r="Q27" s="317"/>
      <c r="R27" s="317"/>
      <c r="S27" s="317"/>
      <c r="T27" s="317"/>
      <c r="U27" s="317"/>
      <c r="V27" s="317"/>
    </row>
    <row r="28" spans="1:22" ht="14.1" customHeight="1">
      <c r="A28" s="315" t="s">
        <v>545</v>
      </c>
      <c r="B28" s="317"/>
      <c r="C28" s="316" t="s">
        <v>546</v>
      </c>
      <c r="D28" s="317"/>
      <c r="E28" s="317"/>
      <c r="F28" s="317"/>
      <c r="G28" s="317"/>
      <c r="H28" s="317"/>
      <c r="I28" s="317"/>
      <c r="J28" s="317"/>
      <c r="K28" s="317"/>
      <c r="L28" s="317"/>
      <c r="M28" s="317"/>
      <c r="N28" s="317"/>
      <c r="O28" s="317"/>
      <c r="P28" s="317"/>
      <c r="Q28" s="317"/>
      <c r="R28" s="317"/>
      <c r="S28" s="317"/>
      <c r="T28" s="317"/>
      <c r="U28" s="317"/>
      <c r="V28" s="317"/>
    </row>
    <row r="29" spans="1:22" ht="14.1" customHeight="1">
      <c r="A29" s="315" t="s">
        <v>547</v>
      </c>
      <c r="B29" s="317"/>
      <c r="C29" s="316" t="s">
        <v>548</v>
      </c>
      <c r="D29" s="317"/>
      <c r="E29" s="317"/>
      <c r="F29" s="317"/>
      <c r="G29" s="317"/>
      <c r="H29" s="317"/>
      <c r="I29" s="317"/>
      <c r="J29" s="317"/>
      <c r="K29" s="317"/>
      <c r="L29" s="317"/>
      <c r="M29" s="317"/>
      <c r="N29" s="317"/>
      <c r="O29" s="317"/>
      <c r="P29" s="317"/>
      <c r="Q29" s="317"/>
      <c r="R29" s="317"/>
      <c r="S29" s="317"/>
      <c r="T29" s="317"/>
      <c r="U29" s="317"/>
      <c r="V29" s="317"/>
    </row>
    <row r="30" spans="1:22" ht="14.1" customHeight="1">
      <c r="A30" s="315" t="s">
        <v>549</v>
      </c>
      <c r="B30" s="317"/>
      <c r="C30" s="316" t="s">
        <v>550</v>
      </c>
      <c r="D30" s="317"/>
      <c r="E30" s="317"/>
      <c r="F30" s="317"/>
      <c r="G30" s="317"/>
      <c r="H30" s="317"/>
      <c r="I30" s="317"/>
      <c r="J30" s="317"/>
      <c r="K30" s="317"/>
      <c r="L30" s="317"/>
      <c r="M30" s="317"/>
      <c r="N30" s="317"/>
      <c r="O30" s="317"/>
      <c r="P30" s="317"/>
      <c r="Q30" s="317"/>
      <c r="R30" s="317"/>
      <c r="S30" s="317"/>
      <c r="T30" s="317"/>
      <c r="U30" s="317"/>
      <c r="V30" s="317"/>
    </row>
    <row r="31" spans="1:22" ht="14.1" customHeight="1">
      <c r="A31" s="315" t="s">
        <v>143</v>
      </c>
      <c r="B31" s="317"/>
      <c r="C31" s="316" t="s">
        <v>551</v>
      </c>
      <c r="D31" s="317"/>
      <c r="E31" s="317"/>
      <c r="F31" s="317"/>
      <c r="G31" s="317"/>
      <c r="H31" s="317"/>
      <c r="I31" s="317"/>
      <c r="J31" s="317"/>
      <c r="K31" s="317"/>
      <c r="L31" s="317"/>
      <c r="M31" s="317"/>
      <c r="N31" s="317"/>
      <c r="O31" s="317"/>
      <c r="P31" s="317"/>
      <c r="Q31" s="317"/>
      <c r="R31" s="317"/>
      <c r="S31" s="317"/>
      <c r="T31" s="317"/>
      <c r="U31" s="317"/>
      <c r="V31" s="317"/>
    </row>
    <row r="32" spans="1:22" ht="14.1" customHeight="1">
      <c r="A32" s="315" t="s">
        <v>389</v>
      </c>
      <c r="B32" s="317"/>
      <c r="C32" s="316" t="s">
        <v>552</v>
      </c>
      <c r="D32" s="317"/>
      <c r="E32" s="317"/>
      <c r="F32" s="317"/>
      <c r="G32" s="317"/>
      <c r="H32" s="317"/>
      <c r="I32" s="317"/>
      <c r="J32" s="317"/>
      <c r="K32" s="317"/>
      <c r="L32" s="317"/>
      <c r="M32" s="317"/>
      <c r="N32" s="317"/>
      <c r="O32" s="317"/>
      <c r="P32" s="317"/>
      <c r="Q32" s="317"/>
      <c r="R32" s="317"/>
      <c r="S32" s="317"/>
      <c r="T32" s="317"/>
      <c r="U32" s="317"/>
      <c r="V32" s="317"/>
    </row>
    <row r="33" spans="1:22" ht="14.1" customHeight="1">
      <c r="A33" s="315" t="s">
        <v>553</v>
      </c>
      <c r="B33" s="317"/>
      <c r="C33" s="316" t="s">
        <v>554</v>
      </c>
      <c r="D33" s="317"/>
      <c r="E33" s="317"/>
      <c r="F33" s="317"/>
      <c r="G33" s="317"/>
      <c r="H33" s="317"/>
      <c r="I33" s="317"/>
      <c r="J33" s="317"/>
      <c r="K33" s="317"/>
      <c r="L33" s="317"/>
      <c r="M33" s="317"/>
      <c r="N33" s="317"/>
      <c r="O33" s="317"/>
      <c r="P33" s="317"/>
      <c r="Q33" s="317"/>
      <c r="R33" s="317"/>
      <c r="S33" s="317"/>
      <c r="T33" s="317"/>
      <c r="U33" s="317"/>
      <c r="V33" s="317"/>
    </row>
    <row r="34" spans="1:22" ht="14.1" customHeight="1">
      <c r="A34" s="315" t="s">
        <v>555</v>
      </c>
      <c r="B34" s="317"/>
      <c r="C34" s="316" t="s">
        <v>556</v>
      </c>
      <c r="D34" s="317"/>
      <c r="E34" s="317"/>
      <c r="F34" s="317"/>
      <c r="G34" s="317"/>
      <c r="H34" s="317"/>
      <c r="I34" s="317"/>
      <c r="J34" s="317"/>
      <c r="K34" s="317"/>
      <c r="L34" s="317"/>
      <c r="M34" s="317"/>
      <c r="N34" s="317"/>
      <c r="O34" s="317"/>
      <c r="P34" s="317"/>
      <c r="Q34" s="317"/>
      <c r="R34" s="317"/>
      <c r="S34" s="317"/>
      <c r="T34" s="317"/>
      <c r="U34" s="317"/>
      <c r="V34" s="317"/>
    </row>
    <row r="35" spans="1:22" ht="14.1" customHeight="1">
      <c r="A35" s="315" t="s">
        <v>557</v>
      </c>
      <c r="B35" s="317"/>
      <c r="C35" s="316" t="s">
        <v>558</v>
      </c>
      <c r="D35" s="317"/>
      <c r="E35" s="317"/>
      <c r="F35" s="317"/>
      <c r="G35" s="317"/>
      <c r="H35" s="317"/>
      <c r="I35" s="317"/>
      <c r="J35" s="317"/>
      <c r="K35" s="317"/>
      <c r="L35" s="317"/>
      <c r="M35" s="317"/>
      <c r="N35" s="317"/>
      <c r="O35" s="317"/>
      <c r="P35" s="317"/>
      <c r="Q35" s="317"/>
      <c r="R35" s="317"/>
      <c r="S35" s="317"/>
      <c r="T35" s="317"/>
      <c r="U35" s="317"/>
      <c r="V35" s="317"/>
    </row>
  </sheetData>
  <mergeCells count="111">
    <mergeCell ref="A34:B34"/>
    <mergeCell ref="C34:V34"/>
    <mergeCell ref="A35:B35"/>
    <mergeCell ref="C35:V35"/>
    <mergeCell ref="A31:B31"/>
    <mergeCell ref="C31:V31"/>
    <mergeCell ref="A32:B32"/>
    <mergeCell ref="C32:V32"/>
    <mergeCell ref="A33:B33"/>
    <mergeCell ref="C33:V33"/>
    <mergeCell ref="A28:B28"/>
    <mergeCell ref="C28:V28"/>
    <mergeCell ref="A29:B29"/>
    <mergeCell ref="C29:V29"/>
    <mergeCell ref="A30:B30"/>
    <mergeCell ref="C30:V30"/>
    <mergeCell ref="A25:B25"/>
    <mergeCell ref="C25:V25"/>
    <mergeCell ref="A26:B26"/>
    <mergeCell ref="C26:V26"/>
    <mergeCell ref="A27:B27"/>
    <mergeCell ref="C27:V27"/>
    <mergeCell ref="A22:K22"/>
    <mergeCell ref="L22:O22"/>
    <mergeCell ref="P22:R22"/>
    <mergeCell ref="S22:T22"/>
    <mergeCell ref="U22:V22"/>
    <mergeCell ref="A23:K23"/>
    <mergeCell ref="L23:O23"/>
    <mergeCell ref="P23:R23"/>
    <mergeCell ref="S23:T23"/>
    <mergeCell ref="U23:V23"/>
    <mergeCell ref="A20:K20"/>
    <mergeCell ref="L20:O20"/>
    <mergeCell ref="P20:R20"/>
    <mergeCell ref="S20:T20"/>
    <mergeCell ref="U20:V20"/>
    <mergeCell ref="A21:K21"/>
    <mergeCell ref="L21:O21"/>
    <mergeCell ref="P21:R21"/>
    <mergeCell ref="S21:T21"/>
    <mergeCell ref="U21:V21"/>
    <mergeCell ref="A18:K18"/>
    <mergeCell ref="L18:O18"/>
    <mergeCell ref="P18:R18"/>
    <mergeCell ref="S18:T18"/>
    <mergeCell ref="U18:V18"/>
    <mergeCell ref="A19:K19"/>
    <mergeCell ref="L19:O19"/>
    <mergeCell ref="P19:R19"/>
    <mergeCell ref="S19:T19"/>
    <mergeCell ref="U19:V19"/>
    <mergeCell ref="A16:K16"/>
    <mergeCell ref="L16:O16"/>
    <mergeCell ref="P16:R16"/>
    <mergeCell ref="S16:T16"/>
    <mergeCell ref="U16:V16"/>
    <mergeCell ref="A17:K17"/>
    <mergeCell ref="L17:O17"/>
    <mergeCell ref="P17:R17"/>
    <mergeCell ref="S17:T17"/>
    <mergeCell ref="U17:V17"/>
    <mergeCell ref="T13:U13"/>
    <mergeCell ref="B14:C14"/>
    <mergeCell ref="F14:G14"/>
    <mergeCell ref="I14:J14"/>
    <mergeCell ref="K14:M14"/>
    <mergeCell ref="N14:P14"/>
    <mergeCell ref="Q14:S14"/>
    <mergeCell ref="T14:U14"/>
    <mergeCell ref="B13:C13"/>
    <mergeCell ref="F13:G13"/>
    <mergeCell ref="I13:J13"/>
    <mergeCell ref="K13:M13"/>
    <mergeCell ref="N13:P13"/>
    <mergeCell ref="Q13:S13"/>
    <mergeCell ref="T11:U11"/>
    <mergeCell ref="B12:C12"/>
    <mergeCell ref="F12:G12"/>
    <mergeCell ref="I12:J12"/>
    <mergeCell ref="K12:M12"/>
    <mergeCell ref="N12:P12"/>
    <mergeCell ref="Q12:S12"/>
    <mergeCell ref="T12:U12"/>
    <mergeCell ref="B11:C11"/>
    <mergeCell ref="F11:G11"/>
    <mergeCell ref="I11:J11"/>
    <mergeCell ref="K11:M11"/>
    <mergeCell ref="N11:P11"/>
    <mergeCell ref="Q11:S11"/>
    <mergeCell ref="A2:V2"/>
    <mergeCell ref="A4:L4"/>
    <mergeCell ref="M4:V4"/>
    <mergeCell ref="A5:V5"/>
    <mergeCell ref="A7:V7"/>
    <mergeCell ref="A8:V8"/>
    <mergeCell ref="A1:V1"/>
    <mergeCell ref="T9:U9"/>
    <mergeCell ref="B10:C10"/>
    <mergeCell ref="F10:G10"/>
    <mergeCell ref="I10:J10"/>
    <mergeCell ref="K10:M10"/>
    <mergeCell ref="N10:P10"/>
    <mergeCell ref="Q10:S10"/>
    <mergeCell ref="T10:U10"/>
    <mergeCell ref="B9:C9"/>
    <mergeCell ref="F9:G9"/>
    <mergeCell ref="I9:J9"/>
    <mergeCell ref="K9:M9"/>
    <mergeCell ref="N9:P9"/>
    <mergeCell ref="Q9:S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60</vt:i4>
      </vt:variant>
    </vt:vector>
  </HeadingPairs>
  <TitlesOfParts>
    <vt:vector size="94" baseType="lpstr">
      <vt:lpstr>rekapitualcija</vt:lpstr>
      <vt:lpstr>A.1</vt:lpstr>
      <vt:lpstr>A.2</vt:lpstr>
      <vt:lpstr>A.3</vt:lpstr>
      <vt:lpstr>A.4</vt:lpstr>
      <vt:lpstr>B.1</vt:lpstr>
      <vt:lpstr>B.2</vt:lpstr>
      <vt:lpstr>B.3</vt:lpstr>
      <vt:lpstr>B.4</vt:lpstr>
      <vt:lpstr>B.5</vt:lpstr>
      <vt:lpstr>C.</vt:lpstr>
      <vt:lpstr>C.1 telovadnica ZU</vt:lpstr>
      <vt:lpstr>D.1</vt:lpstr>
      <vt:lpstr>D.2</vt:lpstr>
      <vt:lpstr>D.3</vt:lpstr>
      <vt:lpstr>D.4</vt:lpstr>
      <vt:lpstr>D.5</vt:lpstr>
      <vt:lpstr>D.6</vt:lpstr>
      <vt:lpstr>D.7</vt:lpstr>
      <vt:lpstr>D.8 (2)</vt:lpstr>
      <vt:lpstr>D.9 (2)</vt:lpstr>
      <vt:lpstr>D.9_1 (2)</vt:lpstr>
      <vt:lpstr>D.10</vt:lpstr>
      <vt:lpstr>D.11</vt:lpstr>
      <vt:lpstr>D.12</vt:lpstr>
      <vt:lpstr>D.13</vt:lpstr>
      <vt:lpstr>D.14</vt:lpstr>
      <vt:lpstr>D.15</vt:lpstr>
      <vt:lpstr>D.16</vt:lpstr>
      <vt:lpstr>G</vt:lpstr>
      <vt:lpstr>D9_splošno (2)</vt:lpstr>
      <vt:lpstr>D9_sistemski opisi</vt:lpstr>
      <vt:lpstr>B6_Seznam hidravlik</vt:lpstr>
      <vt:lpstr>B6_Seznam hidravlik P</vt:lpstr>
      <vt:lpstr>A.1!Področje_tiskanja</vt:lpstr>
      <vt:lpstr>A.2!Področje_tiskanja</vt:lpstr>
      <vt:lpstr>A.3!Področje_tiskanja</vt:lpstr>
      <vt:lpstr>A.4!Področje_tiskanja</vt:lpstr>
      <vt:lpstr>B.1!Področje_tiskanja</vt:lpstr>
      <vt:lpstr>B.2!Področje_tiskanja</vt:lpstr>
      <vt:lpstr>B.3!Področje_tiskanja</vt:lpstr>
      <vt:lpstr>B.4!Področje_tiskanja</vt:lpstr>
      <vt:lpstr>B.5!Področje_tiskanja</vt:lpstr>
      <vt:lpstr>C.!Področje_tiskanja</vt:lpstr>
      <vt:lpstr>'C.1 telovadnica ZU'!Področje_tiskanja</vt:lpstr>
      <vt:lpstr>D.1!Področje_tiskanja</vt:lpstr>
      <vt:lpstr>D.10!Področje_tiskanja</vt:lpstr>
      <vt:lpstr>D.11!Področje_tiskanja</vt:lpstr>
      <vt:lpstr>D.12!Področje_tiskanja</vt:lpstr>
      <vt:lpstr>D.13!Področje_tiskanja</vt:lpstr>
      <vt:lpstr>D.14!Področje_tiskanja</vt:lpstr>
      <vt:lpstr>D.15!Področje_tiskanja</vt:lpstr>
      <vt:lpstr>D.16!Področje_tiskanja</vt:lpstr>
      <vt:lpstr>D.2!Področje_tiskanja</vt:lpstr>
      <vt:lpstr>D.3!Področje_tiskanja</vt:lpstr>
      <vt:lpstr>D.4!Področje_tiskanja</vt:lpstr>
      <vt:lpstr>D.5!Področje_tiskanja</vt:lpstr>
      <vt:lpstr>D.6!Področje_tiskanja</vt:lpstr>
      <vt:lpstr>D.7!Področje_tiskanja</vt:lpstr>
      <vt:lpstr>'D.8 (2)'!Področje_tiskanja</vt:lpstr>
      <vt:lpstr>'D.9 (2)'!Področje_tiskanja</vt:lpstr>
      <vt:lpstr>'D.9_1 (2)'!Področje_tiskanja</vt:lpstr>
      <vt:lpstr>G!Področje_tiskanja</vt:lpstr>
      <vt:lpstr>rekapitualcija!Področje_tiskanja</vt:lpstr>
      <vt:lpstr>A.1!Print_Area</vt:lpstr>
      <vt:lpstr>A.2!Print_Area</vt:lpstr>
      <vt:lpstr>A.3!Print_Area</vt:lpstr>
      <vt:lpstr>A.4!Print_Area</vt:lpstr>
      <vt:lpstr>B.1!Print_Area</vt:lpstr>
      <vt:lpstr>B.2!Print_Area</vt:lpstr>
      <vt:lpstr>B.3!Print_Area</vt:lpstr>
      <vt:lpstr>B.4!Print_Area</vt:lpstr>
      <vt:lpstr>B.5!Print_Area</vt:lpstr>
      <vt:lpstr>C.!Print_Area</vt:lpstr>
      <vt:lpstr>D.1!Print_Area</vt:lpstr>
      <vt:lpstr>D.10!Print_Area</vt:lpstr>
      <vt:lpstr>D.11!Print_Area</vt:lpstr>
      <vt:lpstr>D.12!Print_Area</vt:lpstr>
      <vt:lpstr>D.13!Print_Area</vt:lpstr>
      <vt:lpstr>D.14!Print_Area</vt:lpstr>
      <vt:lpstr>D.15!Print_Area</vt:lpstr>
      <vt:lpstr>D.16!Print_Area</vt:lpstr>
      <vt:lpstr>D.2!Print_Area</vt:lpstr>
      <vt:lpstr>D.3!Print_Area</vt:lpstr>
      <vt:lpstr>D.4!Print_Area</vt:lpstr>
      <vt:lpstr>D.5!Print_Area</vt:lpstr>
      <vt:lpstr>D.6!Print_Area</vt:lpstr>
      <vt:lpstr>D.7!Print_Area</vt:lpstr>
      <vt:lpstr>'D.8 (2)'!Print_Area</vt:lpstr>
      <vt:lpstr>'D.9 (2)'!Print_Area</vt:lpstr>
      <vt:lpstr>'D.9_1 (2)'!Print_Area</vt:lpstr>
      <vt:lpstr>G!Print_Area</vt:lpstr>
      <vt:lpstr>rekapitualcija!Print_Area</vt:lpstr>
      <vt:lpstr>'C.1 telovadnica ZU'!Tiskanje_naslovov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AdendaProjekt</dc:creator>
  <cp:lastModifiedBy>irmak</cp:lastModifiedBy>
  <cp:lastPrinted>2022-07-27T06:07:52Z</cp:lastPrinted>
  <dcterms:created xsi:type="dcterms:W3CDTF">2019-06-27T17:15:55Z</dcterms:created>
  <dcterms:modified xsi:type="dcterms:W3CDTF">2022-08-31T08:40:41Z</dcterms:modified>
</cp:coreProperties>
</file>